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1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16_10_19 PhD current\1-Thesis\Chapter 6 - Quaternised Membranes\Data\XPS\VBC_BuIm\Sample set 2\"/>
    </mc:Choice>
  </mc:AlternateContent>
  <bookViews>
    <workbookView xWindow="0" yWindow="0" windowWidth="17280" windowHeight="573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97N." localSheetId="0">A750CR!$B$1:$B$514</definedName>
    <definedName name="B097N." localSheetId="1">Sheet1!#REF!</definedName>
    <definedName name="B097O." localSheetId="0">A750CR!$B$1:$B$514</definedName>
    <definedName name="B097O." localSheetId="1">Sheet1!#REF!</definedName>
    <definedName name="B148N." localSheetId="0">A750CR!$B$1:$B$514</definedName>
    <definedName name="B148N." localSheetId="1">Sheet1!#REF!</definedName>
    <definedName name="B150N." localSheetId="0">A750CR!$B$1:$B$514</definedName>
    <definedName name="B150N." localSheetId="1">Sheet1!#REF!</definedName>
    <definedName name="B156N." localSheetId="0">A750CR!$B$1:$B$514</definedName>
    <definedName name="B156N." localSheetId="1">Sheet1!#REF!</definedName>
    <definedName name="B236N." localSheetId="0">A750CR!$B$1:$B$514</definedName>
    <definedName name="B236N." localSheetId="1">Sheet1!#REF!</definedName>
    <definedName name="B239N." localSheetId="0">A750CR!$B$1:$B$514</definedName>
    <definedName name="B239N." localSheetId="1">Sheet1!#REF!</definedName>
    <definedName name="B241N." localSheetId="1">Sheet1!$A$1:$A$514</definedName>
    <definedName name="solver_adj" localSheetId="0" hidden="1">A750CR!$F$5:$F$7,A750CR!$G$5:$G$6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A750CR!$K$10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7" i="1" l="1"/>
  <c r="N12" i="1" l="1" a="1"/>
  <c r="N12" i="1" s="1"/>
  <c r="A12" i="1"/>
  <c r="D12" i="1" s="1"/>
  <c r="O14" i="1" l="1"/>
  <c r="O13" i="1"/>
  <c r="O12" i="1"/>
  <c r="N14" i="1"/>
  <c r="N13" i="1"/>
  <c r="H7" i="1" l="1"/>
  <c r="F8" i="1"/>
  <c r="F12" i="1"/>
  <c r="A13" i="1"/>
  <c r="D13" i="1" s="1"/>
  <c r="F9" i="1"/>
  <c r="G9" i="1" l="1"/>
  <c r="A14" i="1"/>
  <c r="H12" i="1"/>
  <c r="G12" i="1"/>
  <c r="H9" i="1"/>
  <c r="H8" i="1"/>
  <c r="G8" i="1"/>
  <c r="G13" i="1"/>
  <c r="H13" i="1"/>
  <c r="F13" i="1"/>
  <c r="H10" i="1" l="1"/>
  <c r="I13" i="1"/>
  <c r="I12" i="1"/>
  <c r="A15" i="1"/>
  <c r="D14" i="1"/>
  <c r="C14" i="1"/>
  <c r="E14" i="1" s="1"/>
  <c r="C13" i="1"/>
  <c r="E13" i="1" s="1"/>
  <c r="C12" i="1"/>
  <c r="E12" i="1" s="1"/>
  <c r="J13" i="1" l="1"/>
  <c r="K13" i="1" s="1"/>
  <c r="J12" i="1"/>
  <c r="K12" i="1" s="1"/>
  <c r="A16" i="1"/>
  <c r="D15" i="1"/>
  <c r="C15" i="1"/>
  <c r="E15" i="1" s="1"/>
  <c r="F14" i="1"/>
  <c r="H14" i="1"/>
  <c r="G14" i="1"/>
  <c r="I14" i="1" l="1"/>
  <c r="J14" i="1" s="1"/>
  <c r="K14" i="1" s="1"/>
  <c r="A17" i="1"/>
  <c r="D16" i="1"/>
  <c r="C16" i="1"/>
  <c r="E16" i="1" s="1"/>
  <c r="F15" i="1"/>
  <c r="H15" i="1"/>
  <c r="G15" i="1"/>
  <c r="I15" i="1" l="1"/>
  <c r="J15" i="1" s="1"/>
  <c r="K15" i="1" s="1"/>
  <c r="A18" i="1"/>
  <c r="D17" i="1"/>
  <c r="C17" i="1"/>
  <c r="E17" i="1" s="1"/>
  <c r="F16" i="1"/>
  <c r="G16" i="1"/>
  <c r="H16" i="1"/>
  <c r="I16" i="1" l="1"/>
  <c r="J16" i="1" s="1"/>
  <c r="K16" i="1" s="1"/>
  <c r="D18" i="1"/>
  <c r="A19" i="1"/>
  <c r="C18" i="1"/>
  <c r="E18" i="1" s="1"/>
  <c r="F17" i="1"/>
  <c r="H17" i="1"/>
  <c r="G17" i="1"/>
  <c r="I17" i="1" l="1"/>
  <c r="J17" i="1" s="1"/>
  <c r="K17" i="1" s="1"/>
  <c r="G18" i="1"/>
  <c r="H18" i="1"/>
  <c r="F18" i="1"/>
  <c r="D19" i="1"/>
  <c r="A20" i="1"/>
  <c r="C19" i="1"/>
  <c r="E19" i="1" s="1"/>
  <c r="I18" i="1" l="1"/>
  <c r="J18" i="1" s="1"/>
  <c r="K18" i="1" s="1"/>
  <c r="C20" i="1"/>
  <c r="E20" i="1" s="1"/>
  <c r="D20" i="1"/>
  <c r="A21" i="1"/>
  <c r="F19" i="1"/>
  <c r="H19" i="1"/>
  <c r="G19" i="1"/>
  <c r="I19" i="1" l="1"/>
  <c r="J19" i="1" s="1"/>
  <c r="K19" i="1" s="1"/>
  <c r="D21" i="1"/>
  <c r="C21" i="1"/>
  <c r="E21" i="1" s="1"/>
  <c r="A22" i="1"/>
  <c r="G20" i="1"/>
  <c r="F20" i="1"/>
  <c r="H20" i="1"/>
  <c r="I20" i="1" l="1"/>
  <c r="J20" i="1" s="1"/>
  <c r="K20" i="1" s="1"/>
  <c r="C22" i="1"/>
  <c r="E22" i="1" s="1"/>
  <c r="A23" i="1"/>
  <c r="D22" i="1"/>
  <c r="G21" i="1"/>
  <c r="H21" i="1"/>
  <c r="F21" i="1"/>
  <c r="I21" i="1" l="1"/>
  <c r="J21" i="1" s="1"/>
  <c r="K21" i="1" s="1"/>
  <c r="F22" i="1"/>
  <c r="G22" i="1"/>
  <c r="H22" i="1"/>
  <c r="D23" i="1"/>
  <c r="C23" i="1"/>
  <c r="E23" i="1" s="1"/>
  <c r="A24" i="1"/>
  <c r="I22" i="1" l="1"/>
  <c r="J22" i="1" s="1"/>
  <c r="K22" i="1" s="1"/>
  <c r="A25" i="1"/>
  <c r="D24" i="1"/>
  <c r="C24" i="1"/>
  <c r="E24" i="1" s="1"/>
  <c r="F23" i="1"/>
  <c r="H23" i="1"/>
  <c r="G23" i="1"/>
  <c r="I23" i="1" l="1"/>
  <c r="J23" i="1" s="1"/>
  <c r="K23" i="1" s="1"/>
  <c r="F24" i="1"/>
  <c r="H24" i="1"/>
  <c r="G24" i="1"/>
  <c r="D25" i="1"/>
  <c r="C25" i="1"/>
  <c r="E25" i="1" s="1"/>
  <c r="A26" i="1"/>
  <c r="I24" i="1" l="1"/>
  <c r="J24" i="1" s="1"/>
  <c r="K24" i="1" s="1"/>
  <c r="C26" i="1"/>
  <c r="E26" i="1" s="1"/>
  <c r="A27" i="1"/>
  <c r="D26" i="1"/>
  <c r="F25" i="1"/>
  <c r="H25" i="1"/>
  <c r="G25" i="1"/>
  <c r="I25" i="1" l="1"/>
  <c r="J25" i="1" s="1"/>
  <c r="K25" i="1" s="1"/>
  <c r="G26" i="1"/>
  <c r="H26" i="1"/>
  <c r="F26" i="1"/>
  <c r="A28" i="1"/>
  <c r="D27" i="1"/>
  <c r="C27" i="1"/>
  <c r="E27" i="1" s="1"/>
  <c r="I26" i="1" l="1"/>
  <c r="J26" i="1" s="1"/>
  <c r="K26" i="1" s="1"/>
  <c r="F27" i="1"/>
  <c r="G27" i="1"/>
  <c r="H27" i="1"/>
  <c r="A29" i="1"/>
  <c r="D28" i="1"/>
  <c r="C28" i="1"/>
  <c r="E28" i="1" s="1"/>
  <c r="I27" i="1" l="1"/>
  <c r="J27" i="1" s="1"/>
  <c r="K27" i="1" s="1"/>
  <c r="D29" i="1"/>
  <c r="A30" i="1"/>
  <c r="C29" i="1"/>
  <c r="E29" i="1" s="1"/>
  <c r="H28" i="1"/>
  <c r="F28" i="1"/>
  <c r="G28" i="1"/>
  <c r="I28" i="1" l="1"/>
  <c r="J28" i="1" s="1"/>
  <c r="K28" i="1" s="1"/>
  <c r="G29" i="1"/>
  <c r="H29" i="1"/>
  <c r="F29" i="1"/>
  <c r="D30" i="1"/>
  <c r="C30" i="1"/>
  <c r="E30" i="1" s="1"/>
  <c r="A31" i="1"/>
  <c r="I29" i="1" l="1"/>
  <c r="J29" i="1" s="1"/>
  <c r="K29" i="1" s="1"/>
  <c r="C31" i="1"/>
  <c r="E31" i="1" s="1"/>
  <c r="A32" i="1"/>
  <c r="D31" i="1"/>
  <c r="F30" i="1"/>
  <c r="G30" i="1"/>
  <c r="H30" i="1"/>
  <c r="I30" i="1" l="1"/>
  <c r="J30" i="1" s="1"/>
  <c r="K30" i="1" s="1"/>
  <c r="D32" i="1"/>
  <c r="C32" i="1"/>
  <c r="E32" i="1" s="1"/>
  <c r="A33" i="1"/>
  <c r="F31" i="1"/>
  <c r="H31" i="1"/>
  <c r="G31" i="1"/>
  <c r="I31" i="1" l="1"/>
  <c r="J31" i="1" s="1"/>
  <c r="K31" i="1" s="1"/>
  <c r="A34" i="1"/>
  <c r="D33" i="1"/>
  <c r="C33" i="1"/>
  <c r="E33" i="1" s="1"/>
  <c r="H32" i="1"/>
  <c r="F32" i="1"/>
  <c r="G32" i="1"/>
  <c r="I32" i="1" l="1"/>
  <c r="J32" i="1" s="1"/>
  <c r="K32" i="1" s="1"/>
  <c r="D34" i="1"/>
  <c r="A35" i="1"/>
  <c r="C34" i="1"/>
  <c r="E34" i="1" s="1"/>
  <c r="H33" i="1"/>
  <c r="G33" i="1"/>
  <c r="F33" i="1"/>
  <c r="I33" i="1" l="1"/>
  <c r="J33" i="1" s="1"/>
  <c r="K33" i="1" s="1"/>
  <c r="F34" i="1"/>
  <c r="H34" i="1"/>
  <c r="G34" i="1"/>
  <c r="D35" i="1"/>
  <c r="A36" i="1"/>
  <c r="C35" i="1"/>
  <c r="E35" i="1" s="1"/>
  <c r="I34" i="1" l="1"/>
  <c r="J34" i="1" s="1"/>
  <c r="K34" i="1" s="1"/>
  <c r="F35" i="1"/>
  <c r="H35" i="1"/>
  <c r="G35" i="1"/>
  <c r="C36" i="1"/>
  <c r="E36" i="1" s="1"/>
  <c r="A37" i="1"/>
  <c r="D36" i="1"/>
  <c r="I35" i="1" l="1"/>
  <c r="J35" i="1" s="1"/>
  <c r="K35" i="1" s="1"/>
  <c r="H36" i="1"/>
  <c r="G36" i="1"/>
  <c r="F36" i="1"/>
  <c r="A38" i="1"/>
  <c r="D37" i="1"/>
  <c r="C37" i="1"/>
  <c r="E37" i="1" s="1"/>
  <c r="I36" i="1" l="1"/>
  <c r="J36" i="1" s="1"/>
  <c r="K36" i="1" s="1"/>
  <c r="A39" i="1"/>
  <c r="D38" i="1"/>
  <c r="C38" i="1"/>
  <c r="E38" i="1" s="1"/>
  <c r="F37" i="1"/>
  <c r="H37" i="1"/>
  <c r="G37" i="1"/>
  <c r="I37" i="1" l="1"/>
  <c r="J37" i="1" s="1"/>
  <c r="K37" i="1" s="1"/>
  <c r="D39" i="1"/>
  <c r="C39" i="1"/>
  <c r="E39" i="1" s="1"/>
  <c r="A40" i="1"/>
  <c r="H38" i="1"/>
  <c r="F38" i="1"/>
  <c r="G38" i="1"/>
  <c r="I38" i="1" l="1"/>
  <c r="J38" i="1" s="1"/>
  <c r="K38" i="1" s="1"/>
  <c r="C40" i="1"/>
  <c r="E40" i="1" s="1"/>
  <c r="A41" i="1"/>
  <c r="D40" i="1"/>
  <c r="F39" i="1"/>
  <c r="H39" i="1"/>
  <c r="G39" i="1"/>
  <c r="I39" i="1" l="1"/>
  <c r="J39" i="1" s="1"/>
  <c r="K39" i="1" s="1"/>
  <c r="F40" i="1"/>
  <c r="H40" i="1"/>
  <c r="G40" i="1"/>
  <c r="C41" i="1"/>
  <c r="E41" i="1" s="1"/>
  <c r="A42" i="1"/>
  <c r="D41" i="1"/>
  <c r="I40" i="1" l="1"/>
  <c r="J40" i="1" s="1"/>
  <c r="K40" i="1" s="1"/>
  <c r="A43" i="1"/>
  <c r="D42" i="1"/>
  <c r="C42" i="1"/>
  <c r="E42" i="1" s="1"/>
  <c r="H41" i="1"/>
  <c r="G41" i="1"/>
  <c r="F41" i="1"/>
  <c r="I41" i="1" l="1"/>
  <c r="J41" i="1" s="1"/>
  <c r="K41" i="1" s="1"/>
  <c r="A44" i="1"/>
  <c r="D43" i="1"/>
  <c r="C43" i="1"/>
  <c r="E43" i="1" s="1"/>
  <c r="F42" i="1"/>
  <c r="G42" i="1"/>
  <c r="H42" i="1"/>
  <c r="I42" i="1" l="1"/>
  <c r="J42" i="1" s="1"/>
  <c r="K42" i="1" s="1"/>
  <c r="D44" i="1"/>
  <c r="C44" i="1"/>
  <c r="E44" i="1" s="1"/>
  <c r="A45" i="1"/>
  <c r="F43" i="1"/>
  <c r="H43" i="1"/>
  <c r="G43" i="1"/>
  <c r="I43" i="1" l="1"/>
  <c r="J43" i="1" s="1"/>
  <c r="K43" i="1" s="1"/>
  <c r="C45" i="1"/>
  <c r="E45" i="1" s="1"/>
  <c r="A46" i="1"/>
  <c r="D45" i="1"/>
  <c r="G44" i="1"/>
  <c r="F44" i="1"/>
  <c r="H44" i="1"/>
  <c r="I44" i="1" l="1"/>
  <c r="J44" i="1" s="1"/>
  <c r="K44" i="1" s="1"/>
  <c r="F45" i="1"/>
  <c r="H45" i="1"/>
  <c r="G45" i="1"/>
  <c r="C46" i="1"/>
  <c r="E46" i="1" s="1"/>
  <c r="A47" i="1"/>
  <c r="D46" i="1"/>
  <c r="I45" i="1" l="1"/>
  <c r="J45" i="1" s="1"/>
  <c r="K45" i="1" s="1"/>
  <c r="F46" i="1"/>
  <c r="H46" i="1"/>
  <c r="G46" i="1"/>
  <c r="D47" i="1"/>
  <c r="C47" i="1"/>
  <c r="E47" i="1" s="1"/>
  <c r="A48" i="1"/>
  <c r="I46" i="1" l="1"/>
  <c r="J46" i="1" s="1"/>
  <c r="K46" i="1" s="1"/>
  <c r="D48" i="1"/>
  <c r="C48" i="1"/>
  <c r="E48" i="1" s="1"/>
  <c r="A49" i="1"/>
  <c r="G47" i="1"/>
  <c r="H47" i="1"/>
  <c r="F47" i="1"/>
  <c r="I47" i="1" l="1"/>
  <c r="J47" i="1" s="1"/>
  <c r="K47" i="1" s="1"/>
  <c r="A50" i="1"/>
  <c r="C49" i="1"/>
  <c r="E49" i="1" s="1"/>
  <c r="D49" i="1"/>
  <c r="H48" i="1"/>
  <c r="F48" i="1"/>
  <c r="G48" i="1"/>
  <c r="I48" i="1" l="1"/>
  <c r="J48" i="1" s="1"/>
  <c r="K48" i="1" s="1"/>
  <c r="F49" i="1"/>
  <c r="H49" i="1"/>
  <c r="G49" i="1"/>
  <c r="D50" i="1"/>
  <c r="A51" i="1"/>
  <c r="C50" i="1"/>
  <c r="E50" i="1" s="1"/>
  <c r="I49" i="1" l="1"/>
  <c r="J49" i="1" s="1"/>
  <c r="K49" i="1" s="1"/>
  <c r="C51" i="1"/>
  <c r="E51" i="1" s="1"/>
  <c r="A52" i="1"/>
  <c r="D51" i="1"/>
  <c r="H50" i="1"/>
  <c r="F50" i="1"/>
  <c r="G50" i="1"/>
  <c r="I50" i="1" l="1"/>
  <c r="J50" i="1" s="1"/>
  <c r="K50" i="1" s="1"/>
  <c r="H51" i="1"/>
  <c r="F51" i="1"/>
  <c r="G51" i="1"/>
  <c r="C52" i="1"/>
  <c r="E52" i="1" s="1"/>
  <c r="A53" i="1"/>
  <c r="D52" i="1"/>
  <c r="I51" i="1" l="1"/>
  <c r="J51" i="1" s="1"/>
  <c r="K51" i="1" s="1"/>
  <c r="C53" i="1"/>
  <c r="E53" i="1" s="1"/>
  <c r="A54" i="1"/>
  <c r="D53" i="1"/>
  <c r="F52" i="1"/>
  <c r="G52" i="1"/>
  <c r="H52" i="1"/>
  <c r="I52" i="1" l="1"/>
  <c r="J52" i="1" s="1"/>
  <c r="K52" i="1" s="1"/>
  <c r="G53" i="1"/>
  <c r="H53" i="1"/>
  <c r="F53" i="1"/>
  <c r="A55" i="1"/>
  <c r="D54" i="1"/>
  <c r="C54" i="1"/>
  <c r="E54" i="1" s="1"/>
  <c r="I53" i="1" l="1"/>
  <c r="J53" i="1" s="1"/>
  <c r="K53" i="1" s="1"/>
  <c r="F54" i="1"/>
  <c r="H54" i="1"/>
  <c r="G54" i="1"/>
  <c r="D55" i="1"/>
  <c r="C55" i="1"/>
  <c r="E55" i="1" s="1"/>
  <c r="A56" i="1"/>
  <c r="I54" i="1" l="1"/>
  <c r="J54" i="1" s="1"/>
  <c r="K54" i="1" s="1"/>
  <c r="D56" i="1"/>
  <c r="C56" i="1"/>
  <c r="E56" i="1" s="1"/>
  <c r="A57" i="1"/>
  <c r="F55" i="1"/>
  <c r="G55" i="1"/>
  <c r="H55" i="1"/>
  <c r="I55" i="1" l="1"/>
  <c r="J55" i="1" s="1"/>
  <c r="K55" i="1" s="1"/>
  <c r="A58" i="1"/>
  <c r="D57" i="1"/>
  <c r="C57" i="1"/>
  <c r="E57" i="1" s="1"/>
  <c r="G56" i="1"/>
  <c r="H56" i="1"/>
  <c r="F56" i="1"/>
  <c r="I56" i="1" l="1"/>
  <c r="J56" i="1" s="1"/>
  <c r="K56" i="1" s="1"/>
  <c r="F57" i="1"/>
  <c r="G57" i="1"/>
  <c r="H57" i="1"/>
  <c r="C58" i="1"/>
  <c r="E58" i="1" s="1"/>
  <c r="A59" i="1"/>
  <c r="D58" i="1"/>
  <c r="I57" i="1" l="1"/>
  <c r="J57" i="1" s="1"/>
  <c r="K57" i="1" s="1"/>
  <c r="D59" i="1"/>
  <c r="C59" i="1"/>
  <c r="E59" i="1" s="1"/>
  <c r="A60" i="1"/>
  <c r="G58" i="1"/>
  <c r="H58" i="1"/>
  <c r="F58" i="1"/>
  <c r="I58" i="1" l="1"/>
  <c r="J58" i="1" s="1"/>
  <c r="K58" i="1" s="1"/>
  <c r="A61" i="1"/>
  <c r="D60" i="1"/>
  <c r="C60" i="1"/>
  <c r="E60" i="1" s="1"/>
  <c r="F59" i="1"/>
  <c r="H59" i="1"/>
  <c r="G59" i="1"/>
  <c r="I59" i="1" l="1"/>
  <c r="J59" i="1" s="1"/>
  <c r="K59" i="1" s="1"/>
  <c r="A62" i="1"/>
  <c r="D61" i="1"/>
  <c r="C61" i="1"/>
  <c r="E61" i="1" s="1"/>
  <c r="H60" i="1"/>
  <c r="F60" i="1"/>
  <c r="G60" i="1"/>
  <c r="I60" i="1" l="1"/>
  <c r="J60" i="1" s="1"/>
  <c r="K60" i="1" s="1"/>
  <c r="C62" i="1"/>
  <c r="E62" i="1" s="1"/>
  <c r="A63" i="1"/>
  <c r="D62" i="1"/>
  <c r="G61" i="1"/>
  <c r="F61" i="1"/>
  <c r="H61" i="1"/>
  <c r="I61" i="1" l="1"/>
  <c r="J61" i="1" s="1"/>
  <c r="K61" i="1" s="1"/>
  <c r="H62" i="1"/>
  <c r="G62" i="1"/>
  <c r="F62" i="1"/>
  <c r="D63" i="1"/>
  <c r="A64" i="1"/>
  <c r="C63" i="1"/>
  <c r="E63" i="1" s="1"/>
  <c r="I62" i="1" l="1"/>
  <c r="J62" i="1" s="1"/>
  <c r="K62" i="1" s="1"/>
  <c r="D64" i="1"/>
  <c r="C64" i="1"/>
  <c r="E64" i="1" s="1"/>
  <c r="A65" i="1"/>
  <c r="G63" i="1"/>
  <c r="H63" i="1"/>
  <c r="F63" i="1"/>
  <c r="I63" i="1" l="1"/>
  <c r="J63" i="1" s="1"/>
  <c r="K63" i="1" s="1"/>
  <c r="C65" i="1"/>
  <c r="E65" i="1" s="1"/>
  <c r="A66" i="1"/>
  <c r="D65" i="1"/>
  <c r="G64" i="1"/>
  <c r="H64" i="1"/>
  <c r="F64" i="1"/>
  <c r="I64" i="1" l="1"/>
  <c r="J64" i="1" s="1"/>
  <c r="K64" i="1" s="1"/>
  <c r="G65" i="1"/>
  <c r="F65" i="1"/>
  <c r="H65" i="1"/>
  <c r="C66" i="1"/>
  <c r="E66" i="1" s="1"/>
  <c r="A67" i="1"/>
  <c r="D66" i="1"/>
  <c r="I65" i="1" l="1"/>
  <c r="J65" i="1" s="1"/>
  <c r="K65" i="1" s="1"/>
  <c r="C67" i="1"/>
  <c r="E67" i="1" s="1"/>
  <c r="A68" i="1"/>
  <c r="D67" i="1"/>
  <c r="H66" i="1"/>
  <c r="F66" i="1"/>
  <c r="G66" i="1"/>
  <c r="I66" i="1" l="1"/>
  <c r="J66" i="1" s="1"/>
  <c r="K66" i="1" s="1"/>
  <c r="G67" i="1"/>
  <c r="F67" i="1"/>
  <c r="H67" i="1"/>
  <c r="A69" i="1"/>
  <c r="C68" i="1"/>
  <c r="E68" i="1" s="1"/>
  <c r="D68" i="1"/>
  <c r="I67" i="1" l="1"/>
  <c r="J67" i="1" s="1"/>
  <c r="K67" i="1" s="1"/>
  <c r="F68" i="1"/>
  <c r="G68" i="1"/>
  <c r="H68" i="1"/>
  <c r="D69" i="1"/>
  <c r="C69" i="1"/>
  <c r="E69" i="1" s="1"/>
  <c r="A70" i="1"/>
  <c r="I68" i="1" l="1"/>
  <c r="J68" i="1" s="1"/>
  <c r="K68" i="1" s="1"/>
  <c r="A71" i="1"/>
  <c r="D70" i="1"/>
  <c r="C70" i="1"/>
  <c r="E70" i="1" s="1"/>
  <c r="H69" i="1"/>
  <c r="G69" i="1"/>
  <c r="F69" i="1"/>
  <c r="I69" i="1" l="1"/>
  <c r="J69" i="1" s="1"/>
  <c r="K69" i="1" s="1"/>
  <c r="H70" i="1"/>
  <c r="G70" i="1"/>
  <c r="F70" i="1"/>
  <c r="A72" i="1"/>
  <c r="D71" i="1"/>
  <c r="C71" i="1"/>
  <c r="E71" i="1" s="1"/>
  <c r="I70" i="1" l="1"/>
  <c r="J70" i="1" s="1"/>
  <c r="K70" i="1" s="1"/>
  <c r="H71" i="1"/>
  <c r="F71" i="1"/>
  <c r="G71" i="1"/>
  <c r="D72" i="1"/>
  <c r="C72" i="1"/>
  <c r="E72" i="1" s="1"/>
  <c r="A73" i="1"/>
  <c r="I71" i="1" l="1"/>
  <c r="J71" i="1" s="1"/>
  <c r="K71" i="1" s="1"/>
  <c r="D73" i="1"/>
  <c r="A74" i="1"/>
  <c r="C73" i="1"/>
  <c r="E73" i="1" s="1"/>
  <c r="G72" i="1"/>
  <c r="F72" i="1"/>
  <c r="H72" i="1"/>
  <c r="I72" i="1" l="1"/>
  <c r="J72" i="1" s="1"/>
  <c r="K72" i="1" s="1"/>
  <c r="G73" i="1"/>
  <c r="H73" i="1"/>
  <c r="F73" i="1"/>
  <c r="D74" i="1"/>
  <c r="C74" i="1"/>
  <c r="E74" i="1" s="1"/>
  <c r="A75" i="1"/>
  <c r="I73" i="1" l="1"/>
  <c r="J73" i="1" s="1"/>
  <c r="K73" i="1" s="1"/>
  <c r="D75" i="1"/>
  <c r="C75" i="1"/>
  <c r="E75" i="1" s="1"/>
  <c r="A76" i="1"/>
  <c r="H74" i="1"/>
  <c r="G74" i="1"/>
  <c r="F74" i="1"/>
  <c r="I74" i="1" l="1"/>
  <c r="J74" i="1" s="1"/>
  <c r="K74" i="1" s="1"/>
  <c r="A77" i="1"/>
  <c r="C76" i="1"/>
  <c r="E76" i="1" s="1"/>
  <c r="D76" i="1"/>
  <c r="H75" i="1"/>
  <c r="F75" i="1"/>
  <c r="G75" i="1"/>
  <c r="I75" i="1" l="1"/>
  <c r="J75" i="1" s="1"/>
  <c r="K75" i="1" s="1"/>
  <c r="H76" i="1"/>
  <c r="F76" i="1"/>
  <c r="G76" i="1"/>
  <c r="A78" i="1"/>
  <c r="D77" i="1"/>
  <c r="C77" i="1"/>
  <c r="E77" i="1" s="1"/>
  <c r="I76" i="1" l="1"/>
  <c r="J76" i="1" s="1"/>
  <c r="K76" i="1" s="1"/>
  <c r="F77" i="1"/>
  <c r="H77" i="1"/>
  <c r="G77" i="1"/>
  <c r="D78" i="1"/>
  <c r="C78" i="1"/>
  <c r="E78" i="1" s="1"/>
  <c r="A79" i="1"/>
  <c r="I77" i="1" l="1"/>
  <c r="J77" i="1" s="1"/>
  <c r="K77" i="1" s="1"/>
  <c r="D79" i="1"/>
  <c r="C79" i="1"/>
  <c r="E79" i="1" s="1"/>
  <c r="A80" i="1"/>
  <c r="G78" i="1"/>
  <c r="F78" i="1"/>
  <c r="H78" i="1"/>
  <c r="I78" i="1" l="1"/>
  <c r="J78" i="1" s="1"/>
  <c r="K78" i="1" s="1"/>
  <c r="D80" i="1"/>
  <c r="C80" i="1"/>
  <c r="E80" i="1" s="1"/>
  <c r="A81" i="1"/>
  <c r="F79" i="1"/>
  <c r="G79" i="1"/>
  <c r="H79" i="1"/>
  <c r="I79" i="1" l="1"/>
  <c r="J79" i="1" s="1"/>
  <c r="K79" i="1" s="1"/>
  <c r="A82" i="1"/>
  <c r="D81" i="1"/>
  <c r="C81" i="1"/>
  <c r="E81" i="1" s="1"/>
  <c r="H80" i="1"/>
  <c r="F80" i="1"/>
  <c r="G80" i="1"/>
  <c r="I80" i="1" l="1"/>
  <c r="J80" i="1" s="1"/>
  <c r="K80" i="1" s="1"/>
  <c r="D82" i="1"/>
  <c r="C82" i="1"/>
  <c r="E82" i="1" s="1"/>
  <c r="A83" i="1"/>
  <c r="H81" i="1"/>
  <c r="G81" i="1"/>
  <c r="F81" i="1"/>
  <c r="I81" i="1" l="1"/>
  <c r="J81" i="1" s="1"/>
  <c r="K81" i="1" s="1"/>
  <c r="A84" i="1"/>
  <c r="D83" i="1"/>
  <c r="C83" i="1"/>
  <c r="E83" i="1" s="1"/>
  <c r="G82" i="1"/>
  <c r="H82" i="1"/>
  <c r="F82" i="1"/>
  <c r="I82" i="1" l="1"/>
  <c r="J82" i="1" s="1"/>
  <c r="K82" i="1" s="1"/>
  <c r="D84" i="1"/>
  <c r="C84" i="1"/>
  <c r="E84" i="1" s="1"/>
  <c r="A85" i="1"/>
  <c r="F83" i="1"/>
  <c r="H83" i="1"/>
  <c r="G83" i="1"/>
  <c r="I83" i="1" l="1"/>
  <c r="J83" i="1" s="1"/>
  <c r="K83" i="1" s="1"/>
  <c r="D85" i="1"/>
  <c r="C85" i="1"/>
  <c r="E85" i="1" s="1"/>
  <c r="A86" i="1"/>
  <c r="G84" i="1"/>
  <c r="H84" i="1"/>
  <c r="F84" i="1"/>
  <c r="I84" i="1" l="1"/>
  <c r="J84" i="1" s="1"/>
  <c r="K84" i="1" s="1"/>
  <c r="D86" i="1"/>
  <c r="C86" i="1"/>
  <c r="E86" i="1" s="1"/>
  <c r="A87" i="1"/>
  <c r="F85" i="1"/>
  <c r="H85" i="1"/>
  <c r="G85" i="1"/>
  <c r="I85" i="1" l="1"/>
  <c r="J85" i="1" s="1"/>
  <c r="K85" i="1" s="1"/>
  <c r="D87" i="1"/>
  <c r="C87" i="1"/>
  <c r="E87" i="1" s="1"/>
  <c r="A88" i="1"/>
  <c r="F86" i="1"/>
  <c r="G86" i="1"/>
  <c r="H86" i="1"/>
  <c r="I86" i="1" l="1"/>
  <c r="J86" i="1" s="1"/>
  <c r="K86" i="1" s="1"/>
  <c r="D88" i="1"/>
  <c r="C88" i="1"/>
  <c r="E88" i="1" s="1"/>
  <c r="A89" i="1"/>
  <c r="H87" i="1"/>
  <c r="G87" i="1"/>
  <c r="F87" i="1"/>
  <c r="I87" i="1" l="1"/>
  <c r="J87" i="1" s="1"/>
  <c r="K87" i="1" s="1"/>
  <c r="C89" i="1"/>
  <c r="E89" i="1" s="1"/>
  <c r="D89" i="1"/>
  <c r="A90" i="1"/>
  <c r="F88" i="1"/>
  <c r="H88" i="1"/>
  <c r="G88" i="1"/>
  <c r="I88" i="1" l="1"/>
  <c r="J88" i="1" s="1"/>
  <c r="K88" i="1" s="1"/>
  <c r="C90" i="1"/>
  <c r="E90" i="1" s="1"/>
  <c r="A91" i="1"/>
  <c r="D90" i="1"/>
  <c r="G89" i="1"/>
  <c r="F89" i="1"/>
  <c r="H89" i="1"/>
  <c r="I89" i="1" l="1"/>
  <c r="J89" i="1" s="1"/>
  <c r="K89" i="1" s="1"/>
  <c r="H90" i="1"/>
  <c r="G90" i="1"/>
  <c r="F90" i="1"/>
  <c r="A92" i="1"/>
  <c r="D91" i="1"/>
  <c r="C91" i="1"/>
  <c r="E91" i="1" s="1"/>
  <c r="I90" i="1" l="1"/>
  <c r="J90" i="1" s="1"/>
  <c r="K90" i="1" s="1"/>
  <c r="C92" i="1"/>
  <c r="E92" i="1" s="1"/>
  <c r="A93" i="1"/>
  <c r="D92" i="1"/>
  <c r="G91" i="1"/>
  <c r="H91" i="1"/>
  <c r="F91" i="1"/>
  <c r="I91" i="1" l="1"/>
  <c r="J91" i="1" s="1"/>
  <c r="K91" i="1" s="1"/>
  <c r="G92" i="1"/>
  <c r="H92" i="1"/>
  <c r="F92" i="1"/>
  <c r="D93" i="1"/>
  <c r="A94" i="1"/>
  <c r="C93" i="1"/>
  <c r="E93" i="1" s="1"/>
  <c r="I92" i="1" l="1"/>
  <c r="J92" i="1" s="1"/>
  <c r="K92" i="1" s="1"/>
  <c r="A95" i="1"/>
  <c r="C94" i="1"/>
  <c r="E94" i="1" s="1"/>
  <c r="D94" i="1"/>
  <c r="G93" i="1"/>
  <c r="F93" i="1"/>
  <c r="H93" i="1"/>
  <c r="I93" i="1" l="1"/>
  <c r="J93" i="1" s="1"/>
  <c r="K93" i="1" s="1"/>
  <c r="F94" i="1"/>
  <c r="G94" i="1"/>
  <c r="H94" i="1"/>
  <c r="D95" i="1"/>
  <c r="A96" i="1"/>
  <c r="C95" i="1"/>
  <c r="E95" i="1" s="1"/>
  <c r="I94" i="1" l="1"/>
  <c r="J94" i="1" s="1"/>
  <c r="K94" i="1" s="1"/>
  <c r="C96" i="1"/>
  <c r="E96" i="1" s="1"/>
  <c r="A97" i="1"/>
  <c r="D96" i="1"/>
  <c r="G95" i="1"/>
  <c r="H95" i="1"/>
  <c r="F95" i="1"/>
  <c r="I95" i="1" l="1"/>
  <c r="J95" i="1" s="1"/>
  <c r="K95" i="1" s="1"/>
  <c r="H96" i="1"/>
  <c r="G96" i="1"/>
  <c r="F96" i="1"/>
  <c r="A98" i="1"/>
  <c r="D97" i="1"/>
  <c r="C97" i="1"/>
  <c r="E97" i="1" s="1"/>
  <c r="I96" i="1" l="1"/>
  <c r="J96" i="1" s="1"/>
  <c r="K96" i="1" s="1"/>
  <c r="A99" i="1"/>
  <c r="C98" i="1"/>
  <c r="E98" i="1" s="1"/>
  <c r="D98" i="1"/>
  <c r="G97" i="1"/>
  <c r="F97" i="1"/>
  <c r="H97" i="1"/>
  <c r="I97" i="1" l="1"/>
  <c r="J97" i="1" s="1"/>
  <c r="K97" i="1" s="1"/>
  <c r="F98" i="1"/>
  <c r="H98" i="1"/>
  <c r="G98" i="1"/>
  <c r="C99" i="1"/>
  <c r="E99" i="1" s="1"/>
  <c r="A100" i="1"/>
  <c r="D99" i="1"/>
  <c r="I98" i="1" l="1"/>
  <c r="J98" i="1" s="1"/>
  <c r="K98" i="1" s="1"/>
  <c r="A101" i="1"/>
  <c r="D100" i="1"/>
  <c r="C100" i="1"/>
  <c r="E100" i="1" s="1"/>
  <c r="H99" i="1"/>
  <c r="F99" i="1"/>
  <c r="G99" i="1"/>
  <c r="I99" i="1" l="1"/>
  <c r="J99" i="1" s="1"/>
  <c r="K99" i="1" s="1"/>
  <c r="A102" i="1"/>
  <c r="D101" i="1"/>
  <c r="C101" i="1"/>
  <c r="E101" i="1" s="1"/>
  <c r="H100" i="1"/>
  <c r="G100" i="1"/>
  <c r="F100" i="1"/>
  <c r="I100" i="1" l="1"/>
  <c r="J100" i="1" s="1"/>
  <c r="K100" i="1" s="1"/>
  <c r="A103" i="1"/>
  <c r="D102" i="1"/>
  <c r="C102" i="1"/>
  <c r="E102" i="1" s="1"/>
  <c r="F101" i="1"/>
  <c r="G101" i="1"/>
  <c r="H101" i="1"/>
  <c r="I101" i="1" l="1"/>
  <c r="J101" i="1" s="1"/>
  <c r="K101" i="1" s="1"/>
  <c r="C103" i="1"/>
  <c r="E103" i="1" s="1"/>
  <c r="A104" i="1"/>
  <c r="D103" i="1"/>
  <c r="G102" i="1"/>
  <c r="F102" i="1"/>
  <c r="H102" i="1"/>
  <c r="I102" i="1" l="1"/>
  <c r="J102" i="1" s="1"/>
  <c r="K102" i="1" s="1"/>
  <c r="F103" i="1"/>
  <c r="G103" i="1"/>
  <c r="H103" i="1"/>
  <c r="A105" i="1"/>
  <c r="D104" i="1"/>
  <c r="C104" i="1"/>
  <c r="E104" i="1" s="1"/>
  <c r="I103" i="1" l="1"/>
  <c r="J103" i="1" s="1"/>
  <c r="K103" i="1" s="1"/>
  <c r="A106" i="1"/>
  <c r="D105" i="1"/>
  <c r="C105" i="1"/>
  <c r="E105" i="1" s="1"/>
  <c r="F104" i="1"/>
  <c r="H104" i="1"/>
  <c r="G104" i="1"/>
  <c r="I104" i="1" l="1"/>
  <c r="J104" i="1" s="1"/>
  <c r="K104" i="1" s="1"/>
  <c r="C106" i="1"/>
  <c r="E106" i="1" s="1"/>
  <c r="A107" i="1"/>
  <c r="D106" i="1"/>
  <c r="F105" i="1"/>
  <c r="G105" i="1"/>
  <c r="H105" i="1"/>
  <c r="I105" i="1" l="1"/>
  <c r="J105" i="1" s="1"/>
  <c r="K105" i="1" s="1"/>
  <c r="G106" i="1"/>
  <c r="H106" i="1"/>
  <c r="F106" i="1"/>
  <c r="A108" i="1"/>
  <c r="D107" i="1"/>
  <c r="C107" i="1"/>
  <c r="E107" i="1" s="1"/>
  <c r="I106" i="1" l="1"/>
  <c r="J106" i="1" s="1"/>
  <c r="K106" i="1" s="1"/>
  <c r="A109" i="1"/>
  <c r="D108" i="1"/>
  <c r="C108" i="1"/>
  <c r="E108" i="1" s="1"/>
  <c r="G107" i="1"/>
  <c r="F107" i="1"/>
  <c r="H107" i="1"/>
  <c r="I107" i="1" l="1"/>
  <c r="J107" i="1" s="1"/>
  <c r="K107" i="1" s="1"/>
  <c r="A110" i="1"/>
  <c r="C109" i="1"/>
  <c r="E109" i="1" s="1"/>
  <c r="D109" i="1"/>
  <c r="H108" i="1"/>
  <c r="G108" i="1"/>
  <c r="F108" i="1"/>
  <c r="I108" i="1" l="1"/>
  <c r="J108" i="1" s="1"/>
  <c r="K108" i="1" s="1"/>
  <c r="G109" i="1"/>
  <c r="F109" i="1"/>
  <c r="H109" i="1"/>
  <c r="A111" i="1"/>
  <c r="C110" i="1"/>
  <c r="E110" i="1" s="1"/>
  <c r="D110" i="1"/>
  <c r="I109" i="1" l="1"/>
  <c r="J109" i="1" s="1"/>
  <c r="K109" i="1" s="1"/>
  <c r="F110" i="1"/>
  <c r="G110" i="1"/>
  <c r="H110" i="1"/>
  <c r="A112" i="1"/>
  <c r="D111" i="1"/>
  <c r="C111" i="1"/>
  <c r="E111" i="1" s="1"/>
  <c r="I110" i="1" l="1"/>
  <c r="J110" i="1" s="1"/>
  <c r="K110" i="1" s="1"/>
  <c r="H111" i="1"/>
  <c r="F111" i="1"/>
  <c r="G111" i="1"/>
  <c r="A113" i="1"/>
  <c r="D112" i="1"/>
  <c r="C112" i="1"/>
  <c r="E112" i="1" s="1"/>
  <c r="I111" i="1" l="1"/>
  <c r="J111" i="1" s="1"/>
  <c r="K111" i="1" s="1"/>
  <c r="A114" i="1"/>
  <c r="D113" i="1"/>
  <c r="C113" i="1"/>
  <c r="E113" i="1" s="1"/>
  <c r="F112" i="1"/>
  <c r="G112" i="1"/>
  <c r="H112" i="1"/>
  <c r="I112" i="1" l="1"/>
  <c r="J112" i="1" s="1"/>
  <c r="K112" i="1" s="1"/>
  <c r="D114" i="1"/>
  <c r="A115" i="1"/>
  <c r="C114" i="1"/>
  <c r="E114" i="1" s="1"/>
  <c r="H113" i="1"/>
  <c r="F113" i="1"/>
  <c r="G113" i="1"/>
  <c r="I113" i="1" l="1"/>
  <c r="J113" i="1" s="1"/>
  <c r="K113" i="1" s="1"/>
  <c r="H114" i="1"/>
  <c r="F114" i="1"/>
  <c r="G114" i="1"/>
  <c r="A116" i="1"/>
  <c r="D115" i="1"/>
  <c r="C115" i="1"/>
  <c r="E115" i="1" s="1"/>
  <c r="I114" i="1" l="1"/>
  <c r="J114" i="1" s="1"/>
  <c r="K114" i="1" s="1"/>
  <c r="C116" i="1"/>
  <c r="E116" i="1" s="1"/>
  <c r="A117" i="1"/>
  <c r="D116" i="1"/>
  <c r="G115" i="1"/>
  <c r="H115" i="1"/>
  <c r="F115" i="1"/>
  <c r="I115" i="1" l="1"/>
  <c r="J115" i="1" s="1"/>
  <c r="K115" i="1" s="1"/>
  <c r="H116" i="1"/>
  <c r="G116" i="1"/>
  <c r="F116" i="1"/>
  <c r="A118" i="1"/>
  <c r="C117" i="1"/>
  <c r="E117" i="1" s="1"/>
  <c r="D117" i="1"/>
  <c r="I116" i="1" l="1"/>
  <c r="J116" i="1" s="1"/>
  <c r="K116" i="1" s="1"/>
  <c r="H117" i="1"/>
  <c r="G117" i="1"/>
  <c r="F117" i="1"/>
  <c r="A119" i="1"/>
  <c r="C118" i="1"/>
  <c r="E118" i="1" s="1"/>
  <c r="D118" i="1"/>
  <c r="I117" i="1" l="1"/>
  <c r="J117" i="1" s="1"/>
  <c r="K117" i="1" s="1"/>
  <c r="F118" i="1"/>
  <c r="H118" i="1"/>
  <c r="G118" i="1"/>
  <c r="C119" i="1"/>
  <c r="E119" i="1" s="1"/>
  <c r="D119" i="1"/>
  <c r="A120" i="1"/>
  <c r="I118" i="1" l="1"/>
  <c r="J118" i="1" s="1"/>
  <c r="K118" i="1" s="1"/>
  <c r="F119" i="1"/>
  <c r="G119" i="1"/>
  <c r="H119" i="1"/>
  <c r="A121" i="1"/>
  <c r="D120" i="1"/>
  <c r="C120" i="1"/>
  <c r="E120" i="1" s="1"/>
  <c r="I119" i="1" l="1"/>
  <c r="J119" i="1" s="1"/>
  <c r="K119" i="1" s="1"/>
  <c r="D121" i="1"/>
  <c r="C121" i="1"/>
  <c r="E121" i="1" s="1"/>
  <c r="A122" i="1"/>
  <c r="G120" i="1"/>
  <c r="F120" i="1"/>
  <c r="H120" i="1"/>
  <c r="I120" i="1" l="1"/>
  <c r="J120" i="1" s="1"/>
  <c r="K120" i="1" s="1"/>
  <c r="A123" i="1"/>
  <c r="C122" i="1"/>
  <c r="E122" i="1" s="1"/>
  <c r="D122" i="1"/>
  <c r="G121" i="1"/>
  <c r="F121" i="1"/>
  <c r="H121" i="1"/>
  <c r="I121" i="1" l="1"/>
  <c r="J121" i="1" s="1"/>
  <c r="K121" i="1" s="1"/>
  <c r="G122" i="1"/>
  <c r="H122" i="1"/>
  <c r="F122" i="1"/>
  <c r="D123" i="1"/>
  <c r="C123" i="1"/>
  <c r="E123" i="1" s="1"/>
  <c r="A124" i="1"/>
  <c r="I122" i="1" l="1"/>
  <c r="J122" i="1" s="1"/>
  <c r="K122" i="1" s="1"/>
  <c r="D124" i="1"/>
  <c r="C124" i="1"/>
  <c r="E124" i="1" s="1"/>
  <c r="A125" i="1"/>
  <c r="G123" i="1"/>
  <c r="H123" i="1"/>
  <c r="F123" i="1"/>
  <c r="I123" i="1" l="1"/>
  <c r="J123" i="1" s="1"/>
  <c r="K123" i="1" s="1"/>
  <c r="C125" i="1"/>
  <c r="E125" i="1" s="1"/>
  <c r="A126" i="1"/>
  <c r="D125" i="1"/>
  <c r="G124" i="1"/>
  <c r="F124" i="1"/>
  <c r="H124" i="1"/>
  <c r="I124" i="1" l="1"/>
  <c r="J124" i="1" s="1"/>
  <c r="K124" i="1" s="1"/>
  <c r="G125" i="1"/>
  <c r="H125" i="1"/>
  <c r="F125" i="1"/>
  <c r="A127" i="1"/>
  <c r="D126" i="1"/>
  <c r="C126" i="1"/>
  <c r="E126" i="1" s="1"/>
  <c r="I125" i="1" l="1"/>
  <c r="J125" i="1" s="1"/>
  <c r="K125" i="1" s="1"/>
  <c r="D127" i="1"/>
  <c r="C127" i="1"/>
  <c r="E127" i="1" s="1"/>
  <c r="A128" i="1"/>
  <c r="H126" i="1"/>
  <c r="F126" i="1"/>
  <c r="G126" i="1"/>
  <c r="I126" i="1" l="1"/>
  <c r="J126" i="1" s="1"/>
  <c r="K126" i="1" s="1"/>
  <c r="D128" i="1"/>
  <c r="C128" i="1"/>
  <c r="E128" i="1" s="1"/>
  <c r="A129" i="1"/>
  <c r="H127" i="1"/>
  <c r="G127" i="1"/>
  <c r="F127" i="1"/>
  <c r="I127" i="1" l="1"/>
  <c r="J127" i="1" s="1"/>
  <c r="K127" i="1" s="1"/>
  <c r="A130" i="1"/>
  <c r="D129" i="1"/>
  <c r="C129" i="1"/>
  <c r="E129" i="1" s="1"/>
  <c r="F128" i="1"/>
  <c r="H128" i="1"/>
  <c r="G128" i="1"/>
  <c r="I128" i="1" l="1"/>
  <c r="J128" i="1" s="1"/>
  <c r="K128" i="1" s="1"/>
  <c r="D130" i="1"/>
  <c r="C130" i="1"/>
  <c r="E130" i="1" s="1"/>
  <c r="A131" i="1"/>
  <c r="G129" i="1"/>
  <c r="F129" i="1"/>
  <c r="H129" i="1"/>
  <c r="I129" i="1" l="1"/>
  <c r="J129" i="1" s="1"/>
  <c r="K129" i="1" s="1"/>
  <c r="C131" i="1"/>
  <c r="E131" i="1" s="1"/>
  <c r="A132" i="1"/>
  <c r="D131" i="1"/>
  <c r="G130" i="1"/>
  <c r="F130" i="1"/>
  <c r="H130" i="1"/>
  <c r="I130" i="1" l="1"/>
  <c r="J130" i="1" s="1"/>
  <c r="K130" i="1" s="1"/>
  <c r="F131" i="1"/>
  <c r="G131" i="1"/>
  <c r="H131" i="1"/>
  <c r="C132" i="1"/>
  <c r="E132" i="1" s="1"/>
  <c r="A133" i="1"/>
  <c r="D132" i="1"/>
  <c r="I131" i="1" l="1"/>
  <c r="J131" i="1" s="1"/>
  <c r="K131" i="1" s="1"/>
  <c r="G132" i="1"/>
  <c r="H132" i="1"/>
  <c r="F132" i="1"/>
  <c r="A134" i="1"/>
  <c r="D133" i="1"/>
  <c r="C133" i="1"/>
  <c r="E133" i="1" s="1"/>
  <c r="I132" i="1" l="1"/>
  <c r="J132" i="1" s="1"/>
  <c r="K132" i="1" s="1"/>
  <c r="D134" i="1"/>
  <c r="C134" i="1"/>
  <c r="E134" i="1" s="1"/>
  <c r="A135" i="1"/>
  <c r="G133" i="1"/>
  <c r="F133" i="1"/>
  <c r="H133" i="1"/>
  <c r="I133" i="1" l="1"/>
  <c r="J133" i="1" s="1"/>
  <c r="K133" i="1" s="1"/>
  <c r="A136" i="1"/>
  <c r="D135" i="1"/>
  <c r="C135" i="1"/>
  <c r="E135" i="1" s="1"/>
  <c r="H134" i="1"/>
  <c r="G134" i="1"/>
  <c r="F134" i="1"/>
  <c r="I134" i="1" l="1"/>
  <c r="J134" i="1" s="1"/>
  <c r="K134" i="1" s="1"/>
  <c r="A137" i="1"/>
  <c r="D136" i="1"/>
  <c r="C136" i="1"/>
  <c r="E136" i="1" s="1"/>
  <c r="G135" i="1"/>
  <c r="F135" i="1"/>
  <c r="H135" i="1"/>
  <c r="I135" i="1" l="1"/>
  <c r="J135" i="1" s="1"/>
  <c r="K135" i="1" s="1"/>
  <c r="C137" i="1"/>
  <c r="E137" i="1" s="1"/>
  <c r="A138" i="1"/>
  <c r="D137" i="1"/>
  <c r="H136" i="1"/>
  <c r="G136" i="1"/>
  <c r="F136" i="1"/>
  <c r="I136" i="1" l="1"/>
  <c r="J136" i="1" s="1"/>
  <c r="K136" i="1" s="1"/>
  <c r="G137" i="1"/>
  <c r="F137" i="1"/>
  <c r="H137" i="1"/>
  <c r="D138" i="1"/>
  <c r="C138" i="1"/>
  <c r="E138" i="1" s="1"/>
  <c r="A139" i="1"/>
  <c r="I137" i="1" l="1"/>
  <c r="J137" i="1" s="1"/>
  <c r="K137" i="1" s="1"/>
  <c r="D139" i="1"/>
  <c r="C139" i="1"/>
  <c r="E139" i="1" s="1"/>
  <c r="A140" i="1"/>
  <c r="G138" i="1"/>
  <c r="F138" i="1"/>
  <c r="H138" i="1"/>
  <c r="I138" i="1" l="1"/>
  <c r="J138" i="1" s="1"/>
  <c r="K138" i="1" s="1"/>
  <c r="C140" i="1"/>
  <c r="E140" i="1" s="1"/>
  <c r="A141" i="1"/>
  <c r="D140" i="1"/>
  <c r="F139" i="1"/>
  <c r="H139" i="1"/>
  <c r="G139" i="1"/>
  <c r="I139" i="1" l="1"/>
  <c r="J139" i="1" s="1"/>
  <c r="K139" i="1" s="1"/>
  <c r="G140" i="1"/>
  <c r="F140" i="1"/>
  <c r="H140" i="1"/>
  <c r="D141" i="1"/>
  <c r="A142" i="1"/>
  <c r="C141" i="1"/>
  <c r="E141" i="1" s="1"/>
  <c r="I140" i="1" l="1"/>
  <c r="J140" i="1" s="1"/>
  <c r="K140" i="1" s="1"/>
  <c r="D142" i="1"/>
  <c r="C142" i="1"/>
  <c r="E142" i="1" s="1"/>
  <c r="A143" i="1"/>
  <c r="F141" i="1"/>
  <c r="G141" i="1"/>
  <c r="H141" i="1"/>
  <c r="I141" i="1" l="1"/>
  <c r="J141" i="1" s="1"/>
  <c r="K141" i="1" s="1"/>
  <c r="A144" i="1"/>
  <c r="D143" i="1"/>
  <c r="C143" i="1"/>
  <c r="E143" i="1" s="1"/>
  <c r="F142" i="1"/>
  <c r="H142" i="1"/>
  <c r="G142" i="1"/>
  <c r="I142" i="1" l="1"/>
  <c r="J142" i="1" s="1"/>
  <c r="K142" i="1" s="1"/>
  <c r="C144" i="1"/>
  <c r="E144" i="1" s="1"/>
  <c r="A145" i="1"/>
  <c r="D144" i="1"/>
  <c r="F143" i="1"/>
  <c r="G143" i="1"/>
  <c r="H143" i="1"/>
  <c r="I143" i="1" l="1"/>
  <c r="J143" i="1" s="1"/>
  <c r="K143" i="1" s="1"/>
  <c r="G144" i="1"/>
  <c r="H144" i="1"/>
  <c r="F144" i="1"/>
  <c r="D145" i="1"/>
  <c r="C145" i="1"/>
  <c r="E145" i="1" s="1"/>
  <c r="A146" i="1"/>
  <c r="I144" i="1" l="1"/>
  <c r="J144" i="1" s="1"/>
  <c r="K144" i="1" s="1"/>
  <c r="D146" i="1"/>
  <c r="C146" i="1"/>
  <c r="E146" i="1" s="1"/>
  <c r="A147" i="1"/>
  <c r="H145" i="1"/>
  <c r="F145" i="1"/>
  <c r="G145" i="1"/>
  <c r="I145" i="1" l="1"/>
  <c r="J145" i="1" s="1"/>
  <c r="K145" i="1" s="1"/>
  <c r="D147" i="1"/>
  <c r="C147" i="1"/>
  <c r="E147" i="1" s="1"/>
  <c r="A148" i="1"/>
  <c r="F146" i="1"/>
  <c r="G146" i="1"/>
  <c r="H146" i="1"/>
  <c r="I146" i="1" l="1"/>
  <c r="J146" i="1" s="1"/>
  <c r="K146" i="1" s="1"/>
  <c r="D148" i="1"/>
  <c r="A149" i="1"/>
  <c r="C148" i="1"/>
  <c r="E148" i="1" s="1"/>
  <c r="H147" i="1"/>
  <c r="F147" i="1"/>
  <c r="G147" i="1"/>
  <c r="I147" i="1" l="1"/>
  <c r="J147" i="1" s="1"/>
  <c r="K147" i="1" s="1"/>
  <c r="H148" i="1"/>
  <c r="G148" i="1"/>
  <c r="F148" i="1"/>
  <c r="D149" i="1"/>
  <c r="A150" i="1"/>
  <c r="C149" i="1"/>
  <c r="E149" i="1" s="1"/>
  <c r="I148" i="1" l="1"/>
  <c r="J148" i="1" s="1"/>
  <c r="K148" i="1" s="1"/>
  <c r="G149" i="1"/>
  <c r="H149" i="1"/>
  <c r="F149" i="1"/>
  <c r="D150" i="1"/>
  <c r="C150" i="1"/>
  <c r="E150" i="1" s="1"/>
  <c r="A151" i="1"/>
  <c r="I149" i="1" l="1"/>
  <c r="J149" i="1" s="1"/>
  <c r="K149" i="1" s="1"/>
  <c r="A152" i="1"/>
  <c r="D151" i="1"/>
  <c r="C151" i="1"/>
  <c r="E151" i="1" s="1"/>
  <c r="F150" i="1"/>
  <c r="H150" i="1"/>
  <c r="G150" i="1"/>
  <c r="I150" i="1" l="1"/>
  <c r="J150" i="1" s="1"/>
  <c r="K150" i="1" s="1"/>
  <c r="D152" i="1"/>
  <c r="A153" i="1"/>
  <c r="C152" i="1"/>
  <c r="E152" i="1" s="1"/>
  <c r="F151" i="1"/>
  <c r="G151" i="1"/>
  <c r="H151" i="1"/>
  <c r="I151" i="1" l="1"/>
  <c r="J151" i="1" s="1"/>
  <c r="K151" i="1" s="1"/>
  <c r="F152" i="1"/>
  <c r="H152" i="1"/>
  <c r="G152" i="1"/>
  <c r="A154" i="1"/>
  <c r="D153" i="1"/>
  <c r="C153" i="1"/>
  <c r="E153" i="1" s="1"/>
  <c r="I152" i="1" l="1"/>
  <c r="J152" i="1" s="1"/>
  <c r="K152" i="1" s="1"/>
  <c r="G153" i="1"/>
  <c r="H153" i="1"/>
  <c r="F153" i="1"/>
  <c r="A155" i="1"/>
  <c r="D154" i="1"/>
  <c r="C154" i="1"/>
  <c r="E154" i="1" s="1"/>
  <c r="I153" i="1" l="1"/>
  <c r="J153" i="1" s="1"/>
  <c r="K153" i="1" s="1"/>
  <c r="C155" i="1"/>
  <c r="E155" i="1" s="1"/>
  <c r="D155" i="1"/>
  <c r="A156" i="1"/>
  <c r="F154" i="1"/>
  <c r="G154" i="1"/>
  <c r="H154" i="1"/>
  <c r="I154" i="1" l="1"/>
  <c r="J154" i="1" s="1"/>
  <c r="K154" i="1" s="1"/>
  <c r="D156" i="1"/>
  <c r="C156" i="1"/>
  <c r="E156" i="1" s="1"/>
  <c r="A157" i="1"/>
  <c r="H155" i="1"/>
  <c r="G155" i="1"/>
  <c r="F155" i="1"/>
  <c r="I155" i="1" l="1"/>
  <c r="J155" i="1" s="1"/>
  <c r="K155" i="1" s="1"/>
  <c r="A158" i="1"/>
  <c r="D157" i="1"/>
  <c r="C157" i="1"/>
  <c r="E157" i="1" s="1"/>
  <c r="F156" i="1"/>
  <c r="G156" i="1"/>
  <c r="H156" i="1"/>
  <c r="I156" i="1" l="1"/>
  <c r="J156" i="1" s="1"/>
  <c r="K156" i="1" s="1"/>
  <c r="D158" i="1"/>
  <c r="A159" i="1"/>
  <c r="C158" i="1"/>
  <c r="E158" i="1" s="1"/>
  <c r="G157" i="1"/>
  <c r="H157" i="1"/>
  <c r="F157" i="1"/>
  <c r="I157" i="1" l="1"/>
  <c r="J157" i="1" s="1"/>
  <c r="K157" i="1" s="1"/>
  <c r="F158" i="1"/>
  <c r="G158" i="1"/>
  <c r="H158" i="1"/>
  <c r="C159" i="1"/>
  <c r="E159" i="1" s="1"/>
  <c r="A160" i="1"/>
  <c r="D159" i="1"/>
  <c r="I158" i="1" l="1"/>
  <c r="J158" i="1" s="1"/>
  <c r="K158" i="1" s="1"/>
  <c r="C160" i="1"/>
  <c r="E160" i="1" s="1"/>
  <c r="A161" i="1"/>
  <c r="D160" i="1"/>
  <c r="F159" i="1"/>
  <c r="H159" i="1"/>
  <c r="G159" i="1"/>
  <c r="I159" i="1" l="1"/>
  <c r="J159" i="1" s="1"/>
  <c r="K159" i="1" s="1"/>
  <c r="G160" i="1"/>
  <c r="H160" i="1"/>
  <c r="F160" i="1"/>
  <c r="C161" i="1"/>
  <c r="E161" i="1" s="1"/>
  <c r="A162" i="1"/>
  <c r="D161" i="1"/>
  <c r="I160" i="1" l="1"/>
  <c r="J160" i="1" s="1"/>
  <c r="K160" i="1" s="1"/>
  <c r="G161" i="1"/>
  <c r="H161" i="1"/>
  <c r="F161" i="1"/>
  <c r="A163" i="1"/>
  <c r="D162" i="1"/>
  <c r="C162" i="1"/>
  <c r="E162" i="1" s="1"/>
  <c r="I161" i="1" l="1"/>
  <c r="J161" i="1" s="1"/>
  <c r="K161" i="1" s="1"/>
  <c r="H162" i="1"/>
  <c r="F162" i="1"/>
  <c r="G162" i="1"/>
  <c r="C163" i="1"/>
  <c r="E163" i="1" s="1"/>
  <c r="A164" i="1"/>
  <c r="D163" i="1"/>
  <c r="I162" i="1" l="1"/>
  <c r="J162" i="1" s="1"/>
  <c r="K162" i="1" s="1"/>
  <c r="A165" i="1"/>
  <c r="D164" i="1"/>
  <c r="C164" i="1"/>
  <c r="E164" i="1" s="1"/>
  <c r="G163" i="1"/>
  <c r="H163" i="1"/>
  <c r="F163" i="1"/>
  <c r="I163" i="1" l="1"/>
  <c r="J163" i="1" s="1"/>
  <c r="K163" i="1" s="1"/>
  <c r="C165" i="1"/>
  <c r="E165" i="1" s="1"/>
  <c r="A166" i="1"/>
  <c r="D165" i="1"/>
  <c r="H164" i="1"/>
  <c r="F164" i="1"/>
  <c r="G164" i="1"/>
  <c r="I164" i="1" l="1"/>
  <c r="J164" i="1" s="1"/>
  <c r="K164" i="1" s="1"/>
  <c r="F165" i="1"/>
  <c r="G165" i="1"/>
  <c r="H165" i="1"/>
  <c r="D166" i="1"/>
  <c r="C166" i="1"/>
  <c r="E166" i="1" s="1"/>
  <c r="A167" i="1"/>
  <c r="I165" i="1" l="1"/>
  <c r="J165" i="1" s="1"/>
  <c r="K165" i="1" s="1"/>
  <c r="C167" i="1"/>
  <c r="E167" i="1" s="1"/>
  <c r="A168" i="1"/>
  <c r="D167" i="1"/>
  <c r="F166" i="1"/>
  <c r="G166" i="1"/>
  <c r="H166" i="1"/>
  <c r="I166" i="1" l="1"/>
  <c r="J166" i="1" s="1"/>
  <c r="K166" i="1" s="1"/>
  <c r="H167" i="1"/>
  <c r="F167" i="1"/>
  <c r="G167" i="1"/>
  <c r="C168" i="1"/>
  <c r="E168" i="1" s="1"/>
  <c r="A169" i="1"/>
  <c r="D168" i="1"/>
  <c r="I167" i="1" l="1"/>
  <c r="J167" i="1" s="1"/>
  <c r="K167" i="1" s="1"/>
  <c r="A170" i="1"/>
  <c r="D169" i="1"/>
  <c r="C169" i="1"/>
  <c r="E169" i="1" s="1"/>
  <c r="F168" i="1"/>
  <c r="G168" i="1"/>
  <c r="H168" i="1"/>
  <c r="I168" i="1" l="1"/>
  <c r="J168" i="1" s="1"/>
  <c r="K168" i="1" s="1"/>
  <c r="D170" i="1"/>
  <c r="C170" i="1"/>
  <c r="E170" i="1" s="1"/>
  <c r="A171" i="1"/>
  <c r="H169" i="1"/>
  <c r="F169" i="1"/>
  <c r="G169" i="1"/>
  <c r="I169" i="1" l="1"/>
  <c r="J169" i="1" s="1"/>
  <c r="K169" i="1" s="1"/>
  <c r="C171" i="1"/>
  <c r="E171" i="1" s="1"/>
  <c r="A172" i="1"/>
  <c r="D171" i="1"/>
  <c r="F170" i="1"/>
  <c r="H170" i="1"/>
  <c r="G170" i="1"/>
  <c r="I170" i="1" l="1"/>
  <c r="J170" i="1" s="1"/>
  <c r="K170" i="1" s="1"/>
  <c r="H171" i="1"/>
  <c r="G171" i="1"/>
  <c r="F171" i="1"/>
  <c r="D172" i="1"/>
  <c r="C172" i="1"/>
  <c r="E172" i="1" s="1"/>
  <c r="A173" i="1"/>
  <c r="I171" i="1" l="1"/>
  <c r="J171" i="1" s="1"/>
  <c r="K171" i="1" s="1"/>
  <c r="A174" i="1"/>
  <c r="D173" i="1"/>
  <c r="C173" i="1"/>
  <c r="E173" i="1" s="1"/>
  <c r="G172" i="1"/>
  <c r="H172" i="1"/>
  <c r="F172" i="1"/>
  <c r="I172" i="1" l="1"/>
  <c r="J172" i="1" s="1"/>
  <c r="K172" i="1" s="1"/>
  <c r="C174" i="1"/>
  <c r="E174" i="1" s="1"/>
  <c r="A175" i="1"/>
  <c r="D174" i="1"/>
  <c r="G173" i="1"/>
  <c r="H173" i="1"/>
  <c r="F173" i="1"/>
  <c r="I173" i="1" l="1"/>
  <c r="J173" i="1" s="1"/>
  <c r="K173" i="1" s="1"/>
  <c r="F174" i="1"/>
  <c r="G174" i="1"/>
  <c r="H174" i="1"/>
  <c r="D175" i="1"/>
  <c r="C175" i="1"/>
  <c r="E175" i="1" s="1"/>
  <c r="A176" i="1"/>
  <c r="I174" i="1" l="1"/>
  <c r="J174" i="1" s="1"/>
  <c r="K174" i="1" s="1"/>
  <c r="D176" i="1"/>
  <c r="A177" i="1"/>
  <c r="C176" i="1"/>
  <c r="E176" i="1" s="1"/>
  <c r="F175" i="1"/>
  <c r="G175" i="1"/>
  <c r="H175" i="1"/>
  <c r="I175" i="1" l="1"/>
  <c r="J175" i="1" s="1"/>
  <c r="K175" i="1" s="1"/>
  <c r="A178" i="1"/>
  <c r="D177" i="1"/>
  <c r="C177" i="1"/>
  <c r="E177" i="1" s="1"/>
  <c r="H176" i="1"/>
  <c r="F176" i="1"/>
  <c r="G176" i="1"/>
  <c r="I176" i="1" l="1"/>
  <c r="J176" i="1" s="1"/>
  <c r="K176" i="1" s="1"/>
  <c r="A179" i="1"/>
  <c r="D178" i="1"/>
  <c r="C178" i="1"/>
  <c r="E178" i="1" s="1"/>
  <c r="F177" i="1"/>
  <c r="G177" i="1"/>
  <c r="H177" i="1"/>
  <c r="I177" i="1" l="1"/>
  <c r="J177" i="1" s="1"/>
  <c r="K177" i="1" s="1"/>
  <c r="A180" i="1"/>
  <c r="D179" i="1"/>
  <c r="C179" i="1"/>
  <c r="E179" i="1" s="1"/>
  <c r="G178" i="1"/>
  <c r="H178" i="1"/>
  <c r="F178" i="1"/>
  <c r="I178" i="1" l="1"/>
  <c r="J178" i="1" s="1"/>
  <c r="K178" i="1" s="1"/>
  <c r="C180" i="1"/>
  <c r="E180" i="1" s="1"/>
  <c r="D180" i="1"/>
  <c r="A181" i="1"/>
  <c r="F179" i="1"/>
  <c r="G179" i="1"/>
  <c r="H179" i="1"/>
  <c r="I179" i="1" l="1"/>
  <c r="J179" i="1" s="1"/>
  <c r="K179" i="1" s="1"/>
  <c r="A182" i="1"/>
  <c r="D181" i="1"/>
  <c r="C181" i="1"/>
  <c r="E181" i="1" s="1"/>
  <c r="H180" i="1"/>
  <c r="F180" i="1"/>
  <c r="G180" i="1"/>
  <c r="I180" i="1" l="1"/>
  <c r="J180" i="1" s="1"/>
  <c r="K180" i="1" s="1"/>
  <c r="C182" i="1"/>
  <c r="E182" i="1" s="1"/>
  <c r="A183" i="1"/>
  <c r="D182" i="1"/>
  <c r="G181" i="1"/>
  <c r="F181" i="1"/>
  <c r="H181" i="1"/>
  <c r="I181" i="1" l="1"/>
  <c r="J181" i="1" s="1"/>
  <c r="K181" i="1" s="1"/>
  <c r="H182" i="1"/>
  <c r="F182" i="1"/>
  <c r="G182" i="1"/>
  <c r="D183" i="1"/>
  <c r="C183" i="1"/>
  <c r="E183" i="1" s="1"/>
  <c r="A184" i="1"/>
  <c r="I182" i="1" l="1"/>
  <c r="J182" i="1" s="1"/>
  <c r="K182" i="1" s="1"/>
  <c r="C184" i="1"/>
  <c r="E184" i="1" s="1"/>
  <c r="A185" i="1"/>
  <c r="D184" i="1"/>
  <c r="H183" i="1"/>
  <c r="F183" i="1"/>
  <c r="G183" i="1"/>
  <c r="I183" i="1" l="1"/>
  <c r="J183" i="1" s="1"/>
  <c r="K183" i="1" s="1"/>
  <c r="H184" i="1"/>
  <c r="F184" i="1"/>
  <c r="G184" i="1"/>
  <c r="A186" i="1"/>
  <c r="D185" i="1"/>
  <c r="C185" i="1"/>
  <c r="E185" i="1" s="1"/>
  <c r="I184" i="1" l="1"/>
  <c r="J184" i="1" s="1"/>
  <c r="K184" i="1" s="1"/>
  <c r="D186" i="1"/>
  <c r="C186" i="1"/>
  <c r="E186" i="1" s="1"/>
  <c r="A187" i="1"/>
  <c r="G185" i="1"/>
  <c r="H185" i="1"/>
  <c r="F185" i="1"/>
  <c r="I185" i="1" l="1"/>
  <c r="J185" i="1" s="1"/>
  <c r="K185" i="1" s="1"/>
  <c r="D187" i="1"/>
  <c r="C187" i="1"/>
  <c r="E187" i="1" s="1"/>
  <c r="A188" i="1"/>
  <c r="H186" i="1"/>
  <c r="F186" i="1"/>
  <c r="G186" i="1"/>
  <c r="I186" i="1" l="1"/>
  <c r="J186" i="1" s="1"/>
  <c r="K186" i="1" s="1"/>
  <c r="C188" i="1"/>
  <c r="E188" i="1" s="1"/>
  <c r="A189" i="1"/>
  <c r="D188" i="1"/>
  <c r="F187" i="1"/>
  <c r="H187" i="1"/>
  <c r="G187" i="1"/>
  <c r="I187" i="1" l="1"/>
  <c r="J187" i="1" s="1"/>
  <c r="K187" i="1" s="1"/>
  <c r="H188" i="1"/>
  <c r="G188" i="1"/>
  <c r="F188" i="1"/>
  <c r="D189" i="1"/>
  <c r="C189" i="1"/>
  <c r="E189" i="1" s="1"/>
  <c r="A190" i="1"/>
  <c r="I188" i="1" l="1"/>
  <c r="J188" i="1" s="1"/>
  <c r="K188" i="1" s="1"/>
  <c r="D190" i="1"/>
  <c r="C190" i="1"/>
  <c r="E190" i="1" s="1"/>
  <c r="A191" i="1"/>
  <c r="H189" i="1"/>
  <c r="G189" i="1"/>
  <c r="F189" i="1"/>
  <c r="I189" i="1" l="1"/>
  <c r="J189" i="1" s="1"/>
  <c r="K189" i="1" s="1"/>
  <c r="C191" i="1"/>
  <c r="E191" i="1" s="1"/>
  <c r="A192" i="1"/>
  <c r="D191" i="1"/>
  <c r="H190" i="1"/>
  <c r="F190" i="1"/>
  <c r="G190" i="1"/>
  <c r="I190" i="1" l="1"/>
  <c r="J190" i="1" s="1"/>
  <c r="K190" i="1" s="1"/>
  <c r="F191" i="1"/>
  <c r="G191" i="1"/>
  <c r="H191" i="1"/>
  <c r="D192" i="1"/>
  <c r="C192" i="1"/>
  <c r="E192" i="1" s="1"/>
  <c r="A193" i="1"/>
  <c r="I191" i="1" l="1"/>
  <c r="J191" i="1" s="1"/>
  <c r="K191" i="1" s="1"/>
  <c r="A194" i="1"/>
  <c r="D193" i="1"/>
  <c r="C193" i="1"/>
  <c r="E193" i="1" s="1"/>
  <c r="F192" i="1"/>
  <c r="H192" i="1"/>
  <c r="G192" i="1"/>
  <c r="I192" i="1" l="1"/>
  <c r="J192" i="1" s="1"/>
  <c r="K192" i="1" s="1"/>
  <c r="D194" i="1"/>
  <c r="C194" i="1"/>
  <c r="E194" i="1" s="1"/>
  <c r="A195" i="1"/>
  <c r="G193" i="1"/>
  <c r="H193" i="1"/>
  <c r="F193" i="1"/>
  <c r="I193" i="1" l="1"/>
  <c r="J193" i="1" s="1"/>
  <c r="K193" i="1" s="1"/>
  <c r="A196" i="1"/>
  <c r="D195" i="1"/>
  <c r="C195" i="1"/>
  <c r="E195" i="1" s="1"/>
  <c r="G194" i="1"/>
  <c r="H194" i="1"/>
  <c r="F194" i="1"/>
  <c r="I194" i="1" l="1"/>
  <c r="J194" i="1" s="1"/>
  <c r="K194" i="1" s="1"/>
  <c r="C196" i="1"/>
  <c r="E196" i="1" s="1"/>
  <c r="A197" i="1"/>
  <c r="D196" i="1"/>
  <c r="F195" i="1"/>
  <c r="H195" i="1"/>
  <c r="G195" i="1"/>
  <c r="I195" i="1" l="1"/>
  <c r="J195" i="1" s="1"/>
  <c r="K195" i="1" s="1"/>
  <c r="F196" i="1"/>
  <c r="G196" i="1"/>
  <c r="H196" i="1"/>
  <c r="A198" i="1"/>
  <c r="D197" i="1"/>
  <c r="C197" i="1"/>
  <c r="E197" i="1" s="1"/>
  <c r="I196" i="1" l="1"/>
  <c r="J196" i="1" s="1"/>
  <c r="K196" i="1" s="1"/>
  <c r="F197" i="1"/>
  <c r="G197" i="1"/>
  <c r="H197" i="1"/>
  <c r="D198" i="1"/>
  <c r="A199" i="1"/>
  <c r="C198" i="1"/>
  <c r="E198" i="1" s="1"/>
  <c r="I197" i="1" l="1"/>
  <c r="J197" i="1" s="1"/>
  <c r="K197" i="1" s="1"/>
  <c r="F198" i="1"/>
  <c r="G198" i="1"/>
  <c r="H198" i="1"/>
  <c r="D199" i="1"/>
  <c r="C199" i="1"/>
  <c r="E199" i="1" s="1"/>
  <c r="A200" i="1"/>
  <c r="I198" i="1" l="1"/>
  <c r="J198" i="1" s="1"/>
  <c r="K198" i="1" s="1"/>
  <c r="A201" i="1"/>
  <c r="D200" i="1"/>
  <c r="C200" i="1"/>
  <c r="E200" i="1" s="1"/>
  <c r="H199" i="1"/>
  <c r="F199" i="1"/>
  <c r="G199" i="1"/>
  <c r="I199" i="1" l="1"/>
  <c r="J199" i="1" s="1"/>
  <c r="K199" i="1" s="1"/>
  <c r="A202" i="1"/>
  <c r="D201" i="1"/>
  <c r="C201" i="1"/>
  <c r="E201" i="1" s="1"/>
  <c r="H200" i="1"/>
  <c r="F200" i="1"/>
  <c r="G200" i="1"/>
  <c r="I200" i="1" l="1"/>
  <c r="J200" i="1" s="1"/>
  <c r="K200" i="1" s="1"/>
  <c r="D202" i="1"/>
  <c r="A203" i="1"/>
  <c r="C202" i="1"/>
  <c r="E202" i="1" s="1"/>
  <c r="G201" i="1"/>
  <c r="H201" i="1"/>
  <c r="F201" i="1"/>
  <c r="I201" i="1" l="1"/>
  <c r="J201" i="1" s="1"/>
  <c r="K201" i="1" s="1"/>
  <c r="F202" i="1"/>
  <c r="G202" i="1"/>
  <c r="H202" i="1"/>
  <c r="A204" i="1"/>
  <c r="D203" i="1"/>
  <c r="C203" i="1"/>
  <c r="E203" i="1" s="1"/>
  <c r="I202" i="1" l="1"/>
  <c r="J202" i="1" s="1"/>
  <c r="K202" i="1" s="1"/>
  <c r="H203" i="1"/>
  <c r="G203" i="1"/>
  <c r="F203" i="1"/>
  <c r="D204" i="1"/>
  <c r="C204" i="1"/>
  <c r="E204" i="1" s="1"/>
  <c r="A205" i="1"/>
  <c r="I203" i="1" l="1"/>
  <c r="J203" i="1" s="1"/>
  <c r="K203" i="1" s="1"/>
  <c r="A206" i="1"/>
  <c r="D205" i="1"/>
  <c r="C205" i="1"/>
  <c r="E205" i="1" s="1"/>
  <c r="G204" i="1"/>
  <c r="H204" i="1"/>
  <c r="F204" i="1"/>
  <c r="I204" i="1" l="1"/>
  <c r="J204" i="1" s="1"/>
  <c r="K204" i="1" s="1"/>
  <c r="C206" i="1"/>
  <c r="E206" i="1" s="1"/>
  <c r="A207" i="1"/>
  <c r="D206" i="1"/>
  <c r="H205" i="1"/>
  <c r="F205" i="1"/>
  <c r="G205" i="1"/>
  <c r="I205" i="1" l="1"/>
  <c r="J205" i="1" s="1"/>
  <c r="K205" i="1" s="1"/>
  <c r="F206" i="1"/>
  <c r="G206" i="1"/>
  <c r="H206" i="1"/>
  <c r="C207" i="1"/>
  <c r="E207" i="1" s="1"/>
  <c r="A208" i="1"/>
  <c r="D207" i="1"/>
  <c r="I206" i="1" l="1"/>
  <c r="J206" i="1" s="1"/>
  <c r="K206" i="1" s="1"/>
  <c r="H207" i="1"/>
  <c r="F207" i="1"/>
  <c r="G207" i="1"/>
  <c r="D208" i="1"/>
  <c r="C208" i="1"/>
  <c r="E208" i="1" s="1"/>
  <c r="A209" i="1"/>
  <c r="I207" i="1" l="1"/>
  <c r="J207" i="1" s="1"/>
  <c r="K207" i="1" s="1"/>
  <c r="D209" i="1"/>
  <c r="C209" i="1"/>
  <c r="E209" i="1" s="1"/>
  <c r="A210" i="1"/>
  <c r="F208" i="1"/>
  <c r="G208" i="1"/>
  <c r="H208" i="1"/>
  <c r="I208" i="1" l="1"/>
  <c r="J208" i="1" s="1"/>
  <c r="K208" i="1" s="1"/>
  <c r="A211" i="1"/>
  <c r="D210" i="1"/>
  <c r="C210" i="1"/>
  <c r="E210" i="1" s="1"/>
  <c r="H209" i="1"/>
  <c r="F209" i="1"/>
  <c r="G209" i="1"/>
  <c r="I209" i="1" l="1"/>
  <c r="J209" i="1" s="1"/>
  <c r="K209" i="1" s="1"/>
  <c r="D211" i="1"/>
  <c r="C211" i="1"/>
  <c r="E211" i="1" s="1"/>
  <c r="A212" i="1"/>
  <c r="H210" i="1"/>
  <c r="F210" i="1"/>
  <c r="G210" i="1"/>
  <c r="I210" i="1" l="1"/>
  <c r="J210" i="1" s="1"/>
  <c r="K210" i="1" s="1"/>
  <c r="A213" i="1"/>
  <c r="D212" i="1"/>
  <c r="C212" i="1"/>
  <c r="E212" i="1" s="1"/>
  <c r="F211" i="1"/>
  <c r="G211" i="1"/>
  <c r="H211" i="1"/>
  <c r="I211" i="1" l="1"/>
  <c r="J211" i="1" s="1"/>
  <c r="K211" i="1" s="1"/>
  <c r="D213" i="1"/>
  <c r="C213" i="1"/>
  <c r="E213" i="1" s="1"/>
  <c r="A214" i="1"/>
  <c r="G212" i="1"/>
  <c r="H212" i="1"/>
  <c r="F212" i="1"/>
  <c r="I212" i="1" l="1"/>
  <c r="J212" i="1" s="1"/>
  <c r="K212" i="1" s="1"/>
  <c r="A215" i="1"/>
  <c r="D214" i="1"/>
  <c r="C214" i="1"/>
  <c r="E214" i="1" s="1"/>
  <c r="H213" i="1"/>
  <c r="F213" i="1"/>
  <c r="G213" i="1"/>
  <c r="I213" i="1" l="1"/>
  <c r="J213" i="1" s="1"/>
  <c r="K213" i="1" s="1"/>
  <c r="C215" i="1"/>
  <c r="E215" i="1" s="1"/>
  <c r="A216" i="1"/>
  <c r="D215" i="1"/>
  <c r="F214" i="1"/>
  <c r="G214" i="1"/>
  <c r="H214" i="1"/>
  <c r="I214" i="1" l="1"/>
  <c r="J214" i="1" s="1"/>
  <c r="K214" i="1" s="1"/>
  <c r="H215" i="1"/>
  <c r="F215" i="1"/>
  <c r="G215" i="1"/>
  <c r="D216" i="1"/>
  <c r="C216" i="1"/>
  <c r="E216" i="1" s="1"/>
  <c r="A217" i="1"/>
  <c r="I215" i="1" l="1"/>
  <c r="J215" i="1" s="1"/>
  <c r="K215" i="1" s="1"/>
  <c r="D217" i="1"/>
  <c r="C217" i="1"/>
  <c r="E217" i="1" s="1"/>
  <c r="A218" i="1"/>
  <c r="H216" i="1"/>
  <c r="F216" i="1"/>
  <c r="G216" i="1"/>
  <c r="I216" i="1" l="1"/>
  <c r="J216" i="1" s="1"/>
  <c r="K216" i="1" s="1"/>
  <c r="C218" i="1"/>
  <c r="E218" i="1" s="1"/>
  <c r="A219" i="1"/>
  <c r="D218" i="1"/>
  <c r="F217" i="1"/>
  <c r="G217" i="1"/>
  <c r="H217" i="1"/>
  <c r="I217" i="1" l="1"/>
  <c r="J217" i="1" s="1"/>
  <c r="K217" i="1" s="1"/>
  <c r="F218" i="1"/>
  <c r="H218" i="1"/>
  <c r="G218" i="1"/>
  <c r="C219" i="1"/>
  <c r="E219" i="1" s="1"/>
  <c r="A220" i="1"/>
  <c r="D219" i="1"/>
  <c r="I218" i="1" l="1"/>
  <c r="J218" i="1" s="1"/>
  <c r="K218" i="1" s="1"/>
  <c r="A221" i="1"/>
  <c r="D220" i="1"/>
  <c r="C220" i="1"/>
  <c r="E220" i="1" s="1"/>
  <c r="F219" i="1"/>
  <c r="G219" i="1"/>
  <c r="H219" i="1"/>
  <c r="I219" i="1" l="1"/>
  <c r="J219" i="1" s="1"/>
  <c r="K219" i="1" s="1"/>
  <c r="A222" i="1"/>
  <c r="D221" i="1"/>
  <c r="C221" i="1"/>
  <c r="E221" i="1" s="1"/>
  <c r="F220" i="1"/>
  <c r="G220" i="1"/>
  <c r="H220" i="1"/>
  <c r="I220" i="1" l="1"/>
  <c r="J220" i="1" s="1"/>
  <c r="K220" i="1" s="1"/>
  <c r="A223" i="1"/>
  <c r="D222" i="1"/>
  <c r="C222" i="1"/>
  <c r="E222" i="1" s="1"/>
  <c r="F221" i="1"/>
  <c r="G221" i="1"/>
  <c r="H221" i="1"/>
  <c r="I221" i="1" l="1"/>
  <c r="J221" i="1" s="1"/>
  <c r="K221" i="1" s="1"/>
  <c r="C223" i="1"/>
  <c r="E223" i="1" s="1"/>
  <c r="A224" i="1"/>
  <c r="D223" i="1"/>
  <c r="F222" i="1"/>
  <c r="H222" i="1"/>
  <c r="G222" i="1"/>
  <c r="I222" i="1" l="1"/>
  <c r="J222" i="1" s="1"/>
  <c r="K222" i="1" s="1"/>
  <c r="F223" i="1"/>
  <c r="G223" i="1"/>
  <c r="H223" i="1"/>
  <c r="A225" i="1"/>
  <c r="C224" i="1"/>
  <c r="E224" i="1" s="1"/>
  <c r="D224" i="1"/>
  <c r="I223" i="1" l="1"/>
  <c r="J223" i="1" s="1"/>
  <c r="K223" i="1" s="1"/>
  <c r="G224" i="1"/>
  <c r="F224" i="1"/>
  <c r="H224" i="1"/>
  <c r="D225" i="1"/>
  <c r="C225" i="1"/>
  <c r="E225" i="1" s="1"/>
  <c r="A226" i="1"/>
  <c r="I224" i="1" l="1"/>
  <c r="J224" i="1" s="1"/>
  <c r="K224" i="1" s="1"/>
  <c r="A227" i="1"/>
  <c r="D226" i="1"/>
  <c r="C226" i="1"/>
  <c r="E226" i="1" s="1"/>
  <c r="H225" i="1"/>
  <c r="F225" i="1"/>
  <c r="G225" i="1"/>
  <c r="I225" i="1" l="1"/>
  <c r="J225" i="1" s="1"/>
  <c r="K225" i="1" s="1"/>
  <c r="C227" i="1"/>
  <c r="E227" i="1" s="1"/>
  <c r="A228" i="1"/>
  <c r="D227" i="1"/>
  <c r="F226" i="1"/>
  <c r="G226" i="1"/>
  <c r="H226" i="1"/>
  <c r="I226" i="1" l="1"/>
  <c r="J226" i="1" s="1"/>
  <c r="K226" i="1" s="1"/>
  <c r="F227" i="1"/>
  <c r="G227" i="1"/>
  <c r="H227" i="1"/>
  <c r="D228" i="1"/>
  <c r="C228" i="1"/>
  <c r="E228" i="1" s="1"/>
  <c r="A229" i="1"/>
  <c r="I227" i="1" l="1"/>
  <c r="J227" i="1" s="1"/>
  <c r="K227" i="1" s="1"/>
  <c r="D229" i="1"/>
  <c r="C229" i="1"/>
  <c r="E229" i="1" s="1"/>
  <c r="A230" i="1"/>
  <c r="G228" i="1"/>
  <c r="H228" i="1"/>
  <c r="F228" i="1"/>
  <c r="I228" i="1" l="1"/>
  <c r="J228" i="1" s="1"/>
  <c r="K228" i="1" s="1"/>
  <c r="D230" i="1"/>
  <c r="C230" i="1"/>
  <c r="E230" i="1" s="1"/>
  <c r="A231" i="1"/>
  <c r="G229" i="1"/>
  <c r="H229" i="1"/>
  <c r="F229" i="1"/>
  <c r="I229" i="1" l="1"/>
  <c r="J229" i="1" s="1"/>
  <c r="K229" i="1" s="1"/>
  <c r="A232" i="1"/>
  <c r="C231" i="1"/>
  <c r="E231" i="1" s="1"/>
  <c r="D231" i="1"/>
  <c r="H230" i="1"/>
  <c r="F230" i="1"/>
  <c r="G230" i="1"/>
  <c r="I230" i="1" l="1"/>
  <c r="J230" i="1" s="1"/>
  <c r="K230" i="1" s="1"/>
  <c r="F231" i="1"/>
  <c r="H231" i="1"/>
  <c r="G231" i="1"/>
  <c r="A233" i="1"/>
  <c r="D232" i="1"/>
  <c r="C232" i="1"/>
  <c r="E232" i="1" s="1"/>
  <c r="I231" i="1" l="1"/>
  <c r="J231" i="1" s="1"/>
  <c r="K231" i="1" s="1"/>
  <c r="F232" i="1"/>
  <c r="G232" i="1"/>
  <c r="H232" i="1"/>
  <c r="C233" i="1"/>
  <c r="E233" i="1" s="1"/>
  <c r="A234" i="1"/>
  <c r="D233" i="1"/>
  <c r="I232" i="1" l="1"/>
  <c r="J232" i="1" s="1"/>
  <c r="K232" i="1" s="1"/>
  <c r="H233" i="1"/>
  <c r="F233" i="1"/>
  <c r="G233" i="1"/>
  <c r="A235" i="1"/>
  <c r="D234" i="1"/>
  <c r="C234" i="1"/>
  <c r="E234" i="1" s="1"/>
  <c r="I233" i="1" l="1"/>
  <c r="J233" i="1" s="1"/>
  <c r="K233" i="1" s="1"/>
  <c r="C235" i="1"/>
  <c r="E235" i="1" s="1"/>
  <c r="A236" i="1"/>
  <c r="D235" i="1"/>
  <c r="F234" i="1"/>
  <c r="G234" i="1"/>
  <c r="H234" i="1"/>
  <c r="I234" i="1" l="1"/>
  <c r="J234" i="1" s="1"/>
  <c r="K234" i="1" s="1"/>
  <c r="F235" i="1"/>
  <c r="G235" i="1"/>
  <c r="H235" i="1"/>
  <c r="D236" i="1"/>
  <c r="A237" i="1"/>
  <c r="C236" i="1"/>
  <c r="E236" i="1" s="1"/>
  <c r="I235" i="1" l="1"/>
  <c r="J235" i="1" s="1"/>
  <c r="K235" i="1" s="1"/>
  <c r="D237" i="1"/>
  <c r="C237" i="1"/>
  <c r="E237" i="1" s="1"/>
  <c r="A238" i="1"/>
  <c r="G236" i="1"/>
  <c r="H236" i="1"/>
  <c r="F236" i="1"/>
  <c r="I236" i="1" l="1"/>
  <c r="J236" i="1" s="1"/>
  <c r="K236" i="1" s="1"/>
  <c r="A239" i="1"/>
  <c r="D238" i="1"/>
  <c r="C238" i="1"/>
  <c r="E238" i="1" s="1"/>
  <c r="H237" i="1"/>
  <c r="F237" i="1"/>
  <c r="G237" i="1"/>
  <c r="I237" i="1" l="1"/>
  <c r="J237" i="1" s="1"/>
  <c r="K237" i="1" s="1"/>
  <c r="C239" i="1"/>
  <c r="E239" i="1" s="1"/>
  <c r="A240" i="1"/>
  <c r="D239" i="1"/>
  <c r="H238" i="1"/>
  <c r="F238" i="1"/>
  <c r="G238" i="1"/>
  <c r="I238" i="1" l="1"/>
  <c r="J238" i="1" s="1"/>
  <c r="K238" i="1" s="1"/>
  <c r="F239" i="1"/>
  <c r="H239" i="1"/>
  <c r="G239" i="1"/>
  <c r="A241" i="1"/>
  <c r="D240" i="1"/>
  <c r="C240" i="1"/>
  <c r="E240" i="1" s="1"/>
  <c r="I239" i="1" l="1"/>
  <c r="J239" i="1" s="1"/>
  <c r="K239" i="1" s="1"/>
  <c r="F240" i="1"/>
  <c r="H240" i="1"/>
  <c r="G240" i="1"/>
  <c r="D241" i="1"/>
  <c r="C241" i="1"/>
  <c r="E241" i="1" s="1"/>
  <c r="A242" i="1"/>
  <c r="I240" i="1" l="1"/>
  <c r="J240" i="1" s="1"/>
  <c r="K240" i="1" s="1"/>
  <c r="C242" i="1"/>
  <c r="E242" i="1" s="1"/>
  <c r="A243" i="1"/>
  <c r="D242" i="1"/>
  <c r="G241" i="1"/>
  <c r="H241" i="1"/>
  <c r="F241" i="1"/>
  <c r="I241" i="1" l="1"/>
  <c r="J241" i="1" s="1"/>
  <c r="K241" i="1" s="1"/>
  <c r="F242" i="1"/>
  <c r="G242" i="1"/>
  <c r="H242" i="1"/>
  <c r="C243" i="1"/>
  <c r="E243" i="1" s="1"/>
  <c r="A244" i="1"/>
  <c r="D243" i="1"/>
  <c r="I242" i="1" l="1"/>
  <c r="J242" i="1" s="1"/>
  <c r="K242" i="1" s="1"/>
  <c r="D244" i="1"/>
  <c r="C244" i="1"/>
  <c r="E244" i="1" s="1"/>
  <c r="A245" i="1"/>
  <c r="G243" i="1"/>
  <c r="H243" i="1"/>
  <c r="F243" i="1"/>
  <c r="I243" i="1" l="1"/>
  <c r="J243" i="1" s="1"/>
  <c r="K243" i="1" s="1"/>
  <c r="C245" i="1"/>
  <c r="E245" i="1" s="1"/>
  <c r="A246" i="1"/>
  <c r="D245" i="1"/>
  <c r="H244" i="1"/>
  <c r="F244" i="1"/>
  <c r="G244" i="1"/>
  <c r="I244" i="1" l="1"/>
  <c r="J244" i="1" s="1"/>
  <c r="K244" i="1" s="1"/>
  <c r="H245" i="1"/>
  <c r="G245" i="1"/>
  <c r="F245" i="1"/>
  <c r="D246" i="1"/>
  <c r="A247" i="1"/>
  <c r="C246" i="1"/>
  <c r="E246" i="1" s="1"/>
  <c r="I245" i="1" l="1"/>
  <c r="J245" i="1" s="1"/>
  <c r="K245" i="1" s="1"/>
  <c r="H246" i="1"/>
  <c r="F246" i="1"/>
  <c r="G246" i="1"/>
  <c r="D247" i="1"/>
  <c r="A248" i="1"/>
  <c r="C247" i="1"/>
  <c r="E247" i="1" s="1"/>
  <c r="I246" i="1" l="1"/>
  <c r="J246" i="1" s="1"/>
  <c r="K246" i="1" s="1"/>
  <c r="D248" i="1"/>
  <c r="C248" i="1"/>
  <c r="E248" i="1" s="1"/>
  <c r="A249" i="1"/>
  <c r="H247" i="1"/>
  <c r="F247" i="1"/>
  <c r="G247" i="1"/>
  <c r="I247" i="1" l="1"/>
  <c r="J247" i="1" s="1"/>
  <c r="K247" i="1" s="1"/>
  <c r="D249" i="1"/>
  <c r="C249" i="1"/>
  <c r="E249" i="1" s="1"/>
  <c r="A250" i="1"/>
  <c r="G248" i="1"/>
  <c r="H248" i="1"/>
  <c r="F248" i="1"/>
  <c r="I248" i="1" l="1"/>
  <c r="J248" i="1" s="1"/>
  <c r="K248" i="1" s="1"/>
  <c r="D250" i="1"/>
  <c r="C250" i="1"/>
  <c r="E250" i="1" s="1"/>
  <c r="A251" i="1"/>
  <c r="G249" i="1"/>
  <c r="H249" i="1"/>
  <c r="F249" i="1"/>
  <c r="I249" i="1" l="1"/>
  <c r="J249" i="1" s="1"/>
  <c r="K249" i="1" s="1"/>
  <c r="D251" i="1"/>
  <c r="C251" i="1"/>
  <c r="E251" i="1" s="1"/>
  <c r="A252" i="1"/>
  <c r="H250" i="1"/>
  <c r="F250" i="1"/>
  <c r="G250" i="1"/>
  <c r="I250" i="1" l="1"/>
  <c r="J250" i="1" s="1"/>
  <c r="K250" i="1" s="1"/>
  <c r="A253" i="1"/>
  <c r="D252" i="1"/>
  <c r="C252" i="1"/>
  <c r="E252" i="1" s="1"/>
  <c r="G251" i="1"/>
  <c r="F251" i="1"/>
  <c r="H251" i="1"/>
  <c r="I251" i="1" l="1"/>
  <c r="J251" i="1" s="1"/>
  <c r="K251" i="1" s="1"/>
  <c r="C253" i="1"/>
  <c r="E253" i="1" s="1"/>
  <c r="A254" i="1"/>
  <c r="D253" i="1"/>
  <c r="H252" i="1"/>
  <c r="F252" i="1"/>
  <c r="G252" i="1"/>
  <c r="I252" i="1" l="1"/>
  <c r="J252" i="1" s="1"/>
  <c r="K252" i="1" s="1"/>
  <c r="G253" i="1"/>
  <c r="H253" i="1"/>
  <c r="F253" i="1"/>
  <c r="A255" i="1"/>
  <c r="D254" i="1"/>
  <c r="C254" i="1"/>
  <c r="E254" i="1" s="1"/>
  <c r="I253" i="1" l="1"/>
  <c r="J253" i="1" s="1"/>
  <c r="K253" i="1" s="1"/>
  <c r="G254" i="1"/>
  <c r="H254" i="1"/>
  <c r="F254" i="1"/>
  <c r="D255" i="1"/>
  <c r="C255" i="1"/>
  <c r="E255" i="1" s="1"/>
  <c r="A256" i="1"/>
  <c r="I254" i="1" l="1"/>
  <c r="J254" i="1" s="1"/>
  <c r="K254" i="1" s="1"/>
  <c r="C256" i="1"/>
  <c r="E256" i="1" s="1"/>
  <c r="A257" i="1"/>
  <c r="D256" i="1"/>
  <c r="H255" i="1"/>
  <c r="F255" i="1"/>
  <c r="G255" i="1"/>
  <c r="I255" i="1" l="1"/>
  <c r="J255" i="1" s="1"/>
  <c r="K255" i="1" s="1"/>
  <c r="G256" i="1"/>
  <c r="H256" i="1"/>
  <c r="F256" i="1"/>
  <c r="A258" i="1"/>
  <c r="D257" i="1"/>
  <c r="C257" i="1"/>
  <c r="E257" i="1" s="1"/>
  <c r="I256" i="1" l="1"/>
  <c r="J256" i="1" s="1"/>
  <c r="K256" i="1" s="1"/>
  <c r="C258" i="1"/>
  <c r="E258" i="1" s="1"/>
  <c r="A259" i="1"/>
  <c r="D258" i="1"/>
  <c r="F257" i="1"/>
  <c r="H257" i="1"/>
  <c r="G257" i="1"/>
  <c r="I257" i="1" l="1"/>
  <c r="J257" i="1" s="1"/>
  <c r="K257" i="1" s="1"/>
  <c r="H258" i="1"/>
  <c r="F258" i="1"/>
  <c r="G258" i="1"/>
  <c r="A260" i="1"/>
  <c r="D259" i="1"/>
  <c r="C259" i="1"/>
  <c r="E259" i="1" s="1"/>
  <c r="I258" i="1" l="1"/>
  <c r="J258" i="1" s="1"/>
  <c r="K258" i="1" s="1"/>
  <c r="H259" i="1"/>
  <c r="F259" i="1"/>
  <c r="G259" i="1"/>
  <c r="C260" i="1"/>
  <c r="E260" i="1" s="1"/>
  <c r="A261" i="1"/>
  <c r="D260" i="1"/>
  <c r="I259" i="1" l="1"/>
  <c r="J259" i="1" s="1"/>
  <c r="K259" i="1" s="1"/>
  <c r="A262" i="1"/>
  <c r="D261" i="1"/>
  <c r="C261" i="1"/>
  <c r="E261" i="1" s="1"/>
  <c r="F260" i="1"/>
  <c r="G260" i="1"/>
  <c r="H260" i="1"/>
  <c r="I260" i="1" l="1"/>
  <c r="J260" i="1" s="1"/>
  <c r="K260" i="1" s="1"/>
  <c r="D262" i="1"/>
  <c r="A263" i="1"/>
  <c r="C262" i="1"/>
  <c r="E262" i="1" s="1"/>
  <c r="F261" i="1"/>
  <c r="G261" i="1"/>
  <c r="H261" i="1"/>
  <c r="I261" i="1" l="1"/>
  <c r="J261" i="1" s="1"/>
  <c r="K261" i="1" s="1"/>
  <c r="F262" i="1"/>
  <c r="H262" i="1"/>
  <c r="G262" i="1"/>
  <c r="D263" i="1"/>
  <c r="C263" i="1"/>
  <c r="E263" i="1" s="1"/>
  <c r="A264" i="1"/>
  <c r="I262" i="1" l="1"/>
  <c r="J262" i="1" s="1"/>
  <c r="K262" i="1" s="1"/>
  <c r="D264" i="1"/>
  <c r="C264" i="1"/>
  <c r="E264" i="1" s="1"/>
  <c r="A265" i="1"/>
  <c r="H263" i="1"/>
  <c r="F263" i="1"/>
  <c r="G263" i="1"/>
  <c r="I263" i="1" l="1"/>
  <c r="J263" i="1" s="1"/>
  <c r="K263" i="1" s="1"/>
  <c r="A266" i="1"/>
  <c r="D265" i="1"/>
  <c r="C265" i="1"/>
  <c r="E265" i="1" s="1"/>
  <c r="F264" i="1"/>
  <c r="G264" i="1"/>
  <c r="H264" i="1"/>
  <c r="I264" i="1" l="1"/>
  <c r="J264" i="1" s="1"/>
  <c r="K264" i="1" s="1"/>
  <c r="D266" i="1"/>
  <c r="A267" i="1"/>
  <c r="C266" i="1"/>
  <c r="E266" i="1" s="1"/>
  <c r="F265" i="1"/>
  <c r="H265" i="1"/>
  <c r="G265" i="1"/>
  <c r="I265" i="1" l="1"/>
  <c r="J265" i="1" s="1"/>
  <c r="K265" i="1" s="1"/>
  <c r="F266" i="1"/>
  <c r="H266" i="1"/>
  <c r="G266" i="1"/>
  <c r="D267" i="1"/>
  <c r="C267" i="1"/>
  <c r="E267" i="1" s="1"/>
  <c r="A268" i="1"/>
  <c r="I266" i="1" l="1"/>
  <c r="J266" i="1" s="1"/>
  <c r="K266" i="1" s="1"/>
  <c r="A269" i="1"/>
  <c r="D268" i="1"/>
  <c r="C268" i="1"/>
  <c r="E268" i="1" s="1"/>
  <c r="G267" i="1"/>
  <c r="H267" i="1"/>
  <c r="F267" i="1"/>
  <c r="I267" i="1" l="1"/>
  <c r="J267" i="1" s="1"/>
  <c r="K267" i="1" s="1"/>
  <c r="F268" i="1"/>
  <c r="G268" i="1"/>
  <c r="H268" i="1"/>
  <c r="A270" i="1"/>
  <c r="C269" i="1"/>
  <c r="E269" i="1" s="1"/>
  <c r="D269" i="1"/>
  <c r="I268" i="1" l="1"/>
  <c r="J268" i="1" s="1"/>
  <c r="K268" i="1" s="1"/>
  <c r="F269" i="1"/>
  <c r="H269" i="1"/>
  <c r="G269" i="1"/>
  <c r="C270" i="1"/>
  <c r="E270" i="1" s="1"/>
  <c r="D270" i="1"/>
  <c r="A271" i="1"/>
  <c r="I269" i="1" l="1"/>
  <c r="J269" i="1" s="1"/>
  <c r="K269" i="1" s="1"/>
  <c r="D271" i="1"/>
  <c r="A272" i="1"/>
  <c r="C271" i="1"/>
  <c r="E271" i="1" s="1"/>
  <c r="G270" i="1"/>
  <c r="H270" i="1"/>
  <c r="F270" i="1"/>
  <c r="I270" i="1" l="1"/>
  <c r="J270" i="1" s="1"/>
  <c r="K270" i="1" s="1"/>
  <c r="F271" i="1"/>
  <c r="G271" i="1"/>
  <c r="H271" i="1"/>
  <c r="C272" i="1"/>
  <c r="E272" i="1" s="1"/>
  <c r="D272" i="1"/>
  <c r="A273" i="1"/>
  <c r="I271" i="1" l="1"/>
  <c r="J271" i="1" s="1"/>
  <c r="K271" i="1" s="1"/>
  <c r="F272" i="1"/>
  <c r="G272" i="1"/>
  <c r="H272" i="1"/>
  <c r="A274" i="1"/>
  <c r="D273" i="1"/>
  <c r="C273" i="1"/>
  <c r="E273" i="1" s="1"/>
  <c r="I272" i="1" l="1"/>
  <c r="J272" i="1" s="1"/>
  <c r="K272" i="1" s="1"/>
  <c r="D274" i="1"/>
  <c r="C274" i="1"/>
  <c r="E274" i="1" s="1"/>
  <c r="A275" i="1"/>
  <c r="F273" i="1"/>
  <c r="G273" i="1"/>
  <c r="H273" i="1"/>
  <c r="I273" i="1" l="1"/>
  <c r="J273" i="1" s="1"/>
  <c r="K273" i="1" s="1"/>
  <c r="A276" i="1"/>
  <c r="D275" i="1"/>
  <c r="C275" i="1"/>
  <c r="E275" i="1" s="1"/>
  <c r="H274" i="1"/>
  <c r="G274" i="1"/>
  <c r="F274" i="1"/>
  <c r="I274" i="1" l="1"/>
  <c r="J274" i="1" s="1"/>
  <c r="K274" i="1" s="1"/>
  <c r="A277" i="1"/>
  <c r="D276" i="1"/>
  <c r="C276" i="1"/>
  <c r="E276" i="1" s="1"/>
  <c r="F275" i="1"/>
  <c r="H275" i="1"/>
  <c r="G275" i="1"/>
  <c r="I275" i="1" l="1"/>
  <c r="J275" i="1" s="1"/>
  <c r="K275" i="1" s="1"/>
  <c r="C277" i="1"/>
  <c r="E277" i="1" s="1"/>
  <c r="A278" i="1"/>
  <c r="D277" i="1"/>
  <c r="F276" i="1"/>
  <c r="G276" i="1"/>
  <c r="H276" i="1"/>
  <c r="I276" i="1" l="1"/>
  <c r="J276" i="1" s="1"/>
  <c r="K276" i="1" s="1"/>
  <c r="G277" i="1"/>
  <c r="F277" i="1"/>
  <c r="H277" i="1"/>
  <c r="A279" i="1"/>
  <c r="D278" i="1"/>
  <c r="C278" i="1"/>
  <c r="E278" i="1" s="1"/>
  <c r="I277" i="1" l="1"/>
  <c r="J277" i="1" s="1"/>
  <c r="K277" i="1" s="1"/>
  <c r="H278" i="1"/>
  <c r="G278" i="1"/>
  <c r="F278" i="1"/>
  <c r="D279" i="1"/>
  <c r="A280" i="1"/>
  <c r="C279" i="1"/>
  <c r="E279" i="1" s="1"/>
  <c r="I278" i="1" l="1"/>
  <c r="J278" i="1" s="1"/>
  <c r="K278" i="1" s="1"/>
  <c r="A281" i="1"/>
  <c r="D280" i="1"/>
  <c r="C280" i="1"/>
  <c r="E280" i="1" s="1"/>
  <c r="G279" i="1"/>
  <c r="H279" i="1"/>
  <c r="F279" i="1"/>
  <c r="I279" i="1" l="1"/>
  <c r="J279" i="1" s="1"/>
  <c r="K279" i="1" s="1"/>
  <c r="A282" i="1"/>
  <c r="D281" i="1"/>
  <c r="C281" i="1"/>
  <c r="E281" i="1" s="1"/>
  <c r="F280" i="1"/>
  <c r="G280" i="1"/>
  <c r="H280" i="1"/>
  <c r="I280" i="1" l="1"/>
  <c r="J280" i="1" s="1"/>
  <c r="K280" i="1" s="1"/>
  <c r="D282" i="1"/>
  <c r="A283" i="1"/>
  <c r="C282" i="1"/>
  <c r="E282" i="1" s="1"/>
  <c r="G281" i="1"/>
  <c r="H281" i="1"/>
  <c r="F281" i="1"/>
  <c r="I281" i="1" l="1"/>
  <c r="J281" i="1" s="1"/>
  <c r="K281" i="1" s="1"/>
  <c r="H282" i="1"/>
  <c r="F282" i="1"/>
  <c r="G282" i="1"/>
  <c r="C283" i="1"/>
  <c r="E283" i="1" s="1"/>
  <c r="A284" i="1"/>
  <c r="D283" i="1"/>
  <c r="I282" i="1" l="1"/>
  <c r="J282" i="1" s="1"/>
  <c r="K282" i="1" s="1"/>
  <c r="A285" i="1"/>
  <c r="D284" i="1"/>
  <c r="C284" i="1"/>
  <c r="E284" i="1" s="1"/>
  <c r="G283" i="1"/>
  <c r="F283" i="1"/>
  <c r="H283" i="1"/>
  <c r="I283" i="1" l="1"/>
  <c r="J283" i="1" s="1"/>
  <c r="K283" i="1" s="1"/>
  <c r="D285" i="1"/>
  <c r="C285" i="1"/>
  <c r="E285" i="1" s="1"/>
  <c r="A286" i="1"/>
  <c r="F284" i="1"/>
  <c r="G284" i="1"/>
  <c r="H284" i="1"/>
  <c r="I284" i="1" l="1"/>
  <c r="J284" i="1" s="1"/>
  <c r="K284" i="1" s="1"/>
  <c r="A287" i="1"/>
  <c r="D286" i="1"/>
  <c r="C286" i="1"/>
  <c r="E286" i="1" s="1"/>
  <c r="H285" i="1"/>
  <c r="G285" i="1"/>
  <c r="F285" i="1"/>
  <c r="I285" i="1" l="1"/>
  <c r="J285" i="1" s="1"/>
  <c r="K285" i="1" s="1"/>
  <c r="A288" i="1"/>
  <c r="D287" i="1"/>
  <c r="C287" i="1"/>
  <c r="E287" i="1" s="1"/>
  <c r="H286" i="1"/>
  <c r="F286" i="1"/>
  <c r="G286" i="1"/>
  <c r="I286" i="1" l="1"/>
  <c r="J286" i="1" s="1"/>
  <c r="K286" i="1" s="1"/>
  <c r="D288" i="1"/>
  <c r="C288" i="1"/>
  <c r="E288" i="1" s="1"/>
  <c r="A289" i="1"/>
  <c r="G287" i="1"/>
  <c r="F287" i="1"/>
  <c r="H287" i="1"/>
  <c r="I287" i="1" l="1"/>
  <c r="J287" i="1" s="1"/>
  <c r="K287" i="1" s="1"/>
  <c r="D289" i="1"/>
  <c r="A290" i="1"/>
  <c r="C289" i="1"/>
  <c r="E289" i="1" s="1"/>
  <c r="H288" i="1"/>
  <c r="G288" i="1"/>
  <c r="F288" i="1"/>
  <c r="I288" i="1" l="1"/>
  <c r="J288" i="1" s="1"/>
  <c r="K288" i="1" s="1"/>
  <c r="F289" i="1"/>
  <c r="H289" i="1"/>
  <c r="G289" i="1"/>
  <c r="C290" i="1"/>
  <c r="E290" i="1" s="1"/>
  <c r="A291" i="1"/>
  <c r="D290" i="1"/>
  <c r="I289" i="1" l="1"/>
  <c r="J289" i="1" s="1"/>
  <c r="K289" i="1" s="1"/>
  <c r="C291" i="1"/>
  <c r="E291" i="1" s="1"/>
  <c r="A292" i="1"/>
  <c r="D291" i="1"/>
  <c r="G290" i="1"/>
  <c r="F290" i="1"/>
  <c r="H290" i="1"/>
  <c r="I290" i="1" l="1"/>
  <c r="J290" i="1" s="1"/>
  <c r="K290" i="1" s="1"/>
  <c r="H291" i="1"/>
  <c r="F291" i="1"/>
  <c r="G291" i="1"/>
  <c r="D292" i="1"/>
  <c r="C292" i="1"/>
  <c r="E292" i="1" s="1"/>
  <c r="A293" i="1"/>
  <c r="I291" i="1" l="1"/>
  <c r="J291" i="1" s="1"/>
  <c r="K291" i="1" s="1"/>
  <c r="C293" i="1"/>
  <c r="E293" i="1" s="1"/>
  <c r="A294" i="1"/>
  <c r="D293" i="1"/>
  <c r="H292" i="1"/>
  <c r="F292" i="1"/>
  <c r="G292" i="1"/>
  <c r="I292" i="1" l="1"/>
  <c r="J292" i="1" s="1"/>
  <c r="K292" i="1" s="1"/>
  <c r="F293" i="1"/>
  <c r="H293" i="1"/>
  <c r="G293" i="1"/>
  <c r="D294" i="1"/>
  <c r="C294" i="1"/>
  <c r="E294" i="1" s="1"/>
  <c r="A295" i="1"/>
  <c r="I293" i="1" l="1"/>
  <c r="J293" i="1" s="1"/>
  <c r="K293" i="1" s="1"/>
  <c r="A296" i="1"/>
  <c r="D295" i="1"/>
  <c r="C295" i="1"/>
  <c r="E295" i="1" s="1"/>
  <c r="F294" i="1"/>
  <c r="H294" i="1"/>
  <c r="G294" i="1"/>
  <c r="I294" i="1" l="1"/>
  <c r="J294" i="1" s="1"/>
  <c r="K294" i="1" s="1"/>
  <c r="A297" i="1"/>
  <c r="D296" i="1"/>
  <c r="C296" i="1"/>
  <c r="E296" i="1" s="1"/>
  <c r="G295" i="1"/>
  <c r="F295" i="1"/>
  <c r="H295" i="1"/>
  <c r="I295" i="1" l="1"/>
  <c r="J295" i="1" s="1"/>
  <c r="K295" i="1" s="1"/>
  <c r="D297" i="1"/>
  <c r="C297" i="1"/>
  <c r="E297" i="1" s="1"/>
  <c r="A298" i="1"/>
  <c r="F296" i="1"/>
  <c r="G296" i="1"/>
  <c r="H296" i="1"/>
  <c r="I296" i="1" l="1"/>
  <c r="J296" i="1" s="1"/>
  <c r="K296" i="1" s="1"/>
  <c r="A299" i="1"/>
  <c r="C298" i="1"/>
  <c r="E298" i="1" s="1"/>
  <c r="D298" i="1"/>
  <c r="F297" i="1"/>
  <c r="H297" i="1"/>
  <c r="G297" i="1"/>
  <c r="I297" i="1" l="1"/>
  <c r="J297" i="1" s="1"/>
  <c r="K297" i="1" s="1"/>
  <c r="G298" i="1"/>
  <c r="H298" i="1"/>
  <c r="F298" i="1"/>
  <c r="A300" i="1"/>
  <c r="D299" i="1"/>
  <c r="C299" i="1"/>
  <c r="E299" i="1" s="1"/>
  <c r="I298" i="1" l="1"/>
  <c r="J298" i="1" s="1"/>
  <c r="K298" i="1" s="1"/>
  <c r="G299" i="1"/>
  <c r="H299" i="1"/>
  <c r="F299" i="1"/>
  <c r="C300" i="1"/>
  <c r="E300" i="1" s="1"/>
  <c r="A301" i="1"/>
  <c r="D300" i="1"/>
  <c r="I299" i="1" l="1"/>
  <c r="J299" i="1" s="1"/>
  <c r="K299" i="1" s="1"/>
  <c r="D301" i="1"/>
  <c r="C301" i="1"/>
  <c r="E301" i="1" s="1"/>
  <c r="A302" i="1"/>
  <c r="F300" i="1"/>
  <c r="G300" i="1"/>
  <c r="H300" i="1"/>
  <c r="I300" i="1" l="1"/>
  <c r="J300" i="1" s="1"/>
  <c r="K300" i="1" s="1"/>
  <c r="D302" i="1"/>
  <c r="C302" i="1"/>
  <c r="E302" i="1" s="1"/>
  <c r="A303" i="1"/>
  <c r="H301" i="1"/>
  <c r="F301" i="1"/>
  <c r="G301" i="1"/>
  <c r="I301" i="1" l="1"/>
  <c r="J301" i="1" s="1"/>
  <c r="K301" i="1" s="1"/>
  <c r="A304" i="1"/>
  <c r="D303" i="1"/>
  <c r="C303" i="1"/>
  <c r="E303" i="1" s="1"/>
  <c r="G302" i="1"/>
  <c r="H302" i="1"/>
  <c r="F302" i="1"/>
  <c r="I302" i="1" l="1"/>
  <c r="J302" i="1" s="1"/>
  <c r="K302" i="1" s="1"/>
  <c r="A305" i="1"/>
  <c r="D304" i="1"/>
  <c r="C304" i="1"/>
  <c r="E304" i="1" s="1"/>
  <c r="H303" i="1"/>
  <c r="F303" i="1"/>
  <c r="G303" i="1"/>
  <c r="I303" i="1" l="1"/>
  <c r="J303" i="1" s="1"/>
  <c r="K303" i="1" s="1"/>
  <c r="A306" i="1"/>
  <c r="D305" i="1"/>
  <c r="C305" i="1"/>
  <c r="E305" i="1" s="1"/>
  <c r="F304" i="1"/>
  <c r="H304" i="1"/>
  <c r="G304" i="1"/>
  <c r="I304" i="1" l="1"/>
  <c r="J304" i="1" s="1"/>
  <c r="K304" i="1" s="1"/>
  <c r="C306" i="1"/>
  <c r="E306" i="1" s="1"/>
  <c r="A307" i="1"/>
  <c r="D306" i="1"/>
  <c r="G305" i="1"/>
  <c r="H305" i="1"/>
  <c r="F305" i="1"/>
  <c r="I305" i="1" l="1"/>
  <c r="J305" i="1" s="1"/>
  <c r="K305" i="1" s="1"/>
  <c r="G306" i="1"/>
  <c r="F306" i="1"/>
  <c r="H306" i="1"/>
  <c r="A308" i="1"/>
  <c r="D307" i="1"/>
  <c r="C307" i="1"/>
  <c r="E307" i="1" s="1"/>
  <c r="I306" i="1" l="1"/>
  <c r="J306" i="1" s="1"/>
  <c r="K306" i="1" s="1"/>
  <c r="G307" i="1"/>
  <c r="F307" i="1"/>
  <c r="H307" i="1"/>
  <c r="C308" i="1"/>
  <c r="E308" i="1" s="1"/>
  <c r="D308" i="1"/>
  <c r="A309" i="1"/>
  <c r="I307" i="1" l="1"/>
  <c r="J307" i="1" s="1"/>
  <c r="K307" i="1" s="1"/>
  <c r="H308" i="1"/>
  <c r="G308" i="1"/>
  <c r="F308" i="1"/>
  <c r="C309" i="1"/>
  <c r="E309" i="1" s="1"/>
  <c r="A310" i="1"/>
  <c r="D309" i="1"/>
  <c r="I308" i="1" l="1"/>
  <c r="J308" i="1" s="1"/>
  <c r="K308" i="1" s="1"/>
  <c r="A311" i="1"/>
  <c r="D310" i="1"/>
  <c r="C310" i="1"/>
  <c r="E310" i="1" s="1"/>
  <c r="H309" i="1"/>
  <c r="F309" i="1"/>
  <c r="G309" i="1"/>
  <c r="I309" i="1" l="1"/>
  <c r="J309" i="1" s="1"/>
  <c r="K309" i="1" s="1"/>
  <c r="A312" i="1"/>
  <c r="C311" i="1"/>
  <c r="E311" i="1" s="1"/>
  <c r="D311" i="1"/>
  <c r="F310" i="1"/>
  <c r="G310" i="1"/>
  <c r="H310" i="1"/>
  <c r="I310" i="1" l="1"/>
  <c r="J310" i="1" s="1"/>
  <c r="K310" i="1" s="1"/>
  <c r="H311" i="1"/>
  <c r="F311" i="1"/>
  <c r="G311" i="1"/>
  <c r="C312" i="1"/>
  <c r="E312" i="1" s="1"/>
  <c r="D312" i="1"/>
  <c r="A313" i="1"/>
  <c r="I311" i="1" l="1"/>
  <c r="J311" i="1" s="1"/>
  <c r="K311" i="1" s="1"/>
  <c r="H312" i="1"/>
  <c r="G312" i="1"/>
  <c r="F312" i="1"/>
  <c r="A314" i="1"/>
  <c r="D313" i="1"/>
  <c r="C313" i="1"/>
  <c r="E313" i="1" s="1"/>
  <c r="I312" i="1" l="1"/>
  <c r="J312" i="1" s="1"/>
  <c r="K312" i="1" s="1"/>
  <c r="G313" i="1"/>
  <c r="H313" i="1"/>
  <c r="F313" i="1"/>
  <c r="C314" i="1"/>
  <c r="E314" i="1" s="1"/>
  <c r="A315" i="1"/>
  <c r="D314" i="1"/>
  <c r="I313" i="1" l="1"/>
  <c r="J313" i="1" s="1"/>
  <c r="K313" i="1" s="1"/>
  <c r="C315" i="1"/>
  <c r="E315" i="1" s="1"/>
  <c r="A316" i="1"/>
  <c r="D315" i="1"/>
  <c r="F314" i="1"/>
  <c r="G314" i="1"/>
  <c r="H314" i="1"/>
  <c r="I314" i="1" l="1"/>
  <c r="J314" i="1" s="1"/>
  <c r="K314" i="1" s="1"/>
  <c r="H315" i="1"/>
  <c r="F315" i="1"/>
  <c r="G315" i="1"/>
  <c r="D316" i="1"/>
  <c r="A317" i="1"/>
  <c r="C316" i="1"/>
  <c r="E316" i="1" s="1"/>
  <c r="I315" i="1" l="1"/>
  <c r="J315" i="1" s="1"/>
  <c r="K315" i="1" s="1"/>
  <c r="H316" i="1"/>
  <c r="G316" i="1"/>
  <c r="F316" i="1"/>
  <c r="C317" i="1"/>
  <c r="E317" i="1" s="1"/>
  <c r="A318" i="1"/>
  <c r="D317" i="1"/>
  <c r="I316" i="1" l="1"/>
  <c r="J316" i="1" s="1"/>
  <c r="K316" i="1" s="1"/>
  <c r="A319" i="1"/>
  <c r="D318" i="1"/>
  <c r="C318" i="1"/>
  <c r="E318" i="1" s="1"/>
  <c r="H317" i="1"/>
  <c r="G317" i="1"/>
  <c r="F317" i="1"/>
  <c r="I317" i="1" l="1"/>
  <c r="J317" i="1" s="1"/>
  <c r="K317" i="1" s="1"/>
  <c r="D319" i="1"/>
  <c r="A320" i="1"/>
  <c r="C319" i="1"/>
  <c r="E319" i="1" s="1"/>
  <c r="H318" i="1"/>
  <c r="F318" i="1"/>
  <c r="G318" i="1"/>
  <c r="I318" i="1" l="1"/>
  <c r="J318" i="1" s="1"/>
  <c r="K318" i="1" s="1"/>
  <c r="G319" i="1"/>
  <c r="H319" i="1"/>
  <c r="F319" i="1"/>
  <c r="C320" i="1"/>
  <c r="E320" i="1" s="1"/>
  <c r="A321" i="1"/>
  <c r="D320" i="1"/>
  <c r="I319" i="1" l="1"/>
  <c r="J319" i="1" s="1"/>
  <c r="K319" i="1" s="1"/>
  <c r="D321" i="1"/>
  <c r="C321" i="1"/>
  <c r="E321" i="1" s="1"/>
  <c r="A322" i="1"/>
  <c r="F320" i="1"/>
  <c r="G320" i="1"/>
  <c r="H320" i="1"/>
  <c r="I320" i="1" l="1"/>
  <c r="J320" i="1" s="1"/>
  <c r="K320" i="1" s="1"/>
  <c r="C322" i="1"/>
  <c r="E322" i="1" s="1"/>
  <c r="A323" i="1"/>
  <c r="D322" i="1"/>
  <c r="F321" i="1"/>
  <c r="H321" i="1"/>
  <c r="G321" i="1"/>
  <c r="I321" i="1" l="1"/>
  <c r="J321" i="1" s="1"/>
  <c r="K321" i="1" s="1"/>
  <c r="F322" i="1"/>
  <c r="G322" i="1"/>
  <c r="H322" i="1"/>
  <c r="C323" i="1"/>
  <c r="E323" i="1" s="1"/>
  <c r="A324" i="1"/>
  <c r="D323" i="1"/>
  <c r="I322" i="1" l="1"/>
  <c r="J322" i="1" s="1"/>
  <c r="K322" i="1" s="1"/>
  <c r="D324" i="1"/>
  <c r="A325" i="1"/>
  <c r="C324" i="1"/>
  <c r="E324" i="1" s="1"/>
  <c r="F323" i="1"/>
  <c r="G323" i="1"/>
  <c r="H323" i="1"/>
  <c r="I323" i="1" l="1"/>
  <c r="J323" i="1" s="1"/>
  <c r="K323" i="1" s="1"/>
  <c r="H324" i="1"/>
  <c r="F324" i="1"/>
  <c r="G324" i="1"/>
  <c r="C325" i="1"/>
  <c r="E325" i="1" s="1"/>
  <c r="A326" i="1"/>
  <c r="D325" i="1"/>
  <c r="I324" i="1" l="1"/>
  <c r="J324" i="1" s="1"/>
  <c r="K324" i="1" s="1"/>
  <c r="H325" i="1"/>
  <c r="F325" i="1"/>
  <c r="G325" i="1"/>
  <c r="A327" i="1"/>
  <c r="D326" i="1"/>
  <c r="C326" i="1"/>
  <c r="E326" i="1" s="1"/>
  <c r="I325" i="1" l="1"/>
  <c r="J325" i="1" s="1"/>
  <c r="K325" i="1" s="1"/>
  <c r="F326" i="1"/>
  <c r="G326" i="1"/>
  <c r="H326" i="1"/>
  <c r="A328" i="1"/>
  <c r="D327" i="1"/>
  <c r="C327" i="1"/>
  <c r="E327" i="1" s="1"/>
  <c r="I326" i="1" l="1"/>
  <c r="J326" i="1" s="1"/>
  <c r="K326" i="1" s="1"/>
  <c r="H327" i="1"/>
  <c r="G327" i="1"/>
  <c r="F327" i="1"/>
  <c r="C328" i="1"/>
  <c r="E328" i="1" s="1"/>
  <c r="A329" i="1"/>
  <c r="D328" i="1"/>
  <c r="I327" i="1" l="1"/>
  <c r="J327" i="1" s="1"/>
  <c r="K327" i="1" s="1"/>
  <c r="G328" i="1"/>
  <c r="H328" i="1"/>
  <c r="F328" i="1"/>
  <c r="A330" i="1"/>
  <c r="D329" i="1"/>
  <c r="C329" i="1"/>
  <c r="E329" i="1" s="1"/>
  <c r="I328" i="1" l="1"/>
  <c r="J328" i="1" s="1"/>
  <c r="K328" i="1" s="1"/>
  <c r="H329" i="1"/>
  <c r="F329" i="1"/>
  <c r="G329" i="1"/>
  <c r="A331" i="1"/>
  <c r="C330" i="1"/>
  <c r="E330" i="1" s="1"/>
  <c r="D330" i="1"/>
  <c r="I329" i="1" l="1"/>
  <c r="J329" i="1" s="1"/>
  <c r="K329" i="1" s="1"/>
  <c r="H330" i="1"/>
  <c r="F330" i="1"/>
  <c r="G330" i="1"/>
  <c r="A332" i="1"/>
  <c r="D331" i="1"/>
  <c r="C331" i="1"/>
  <c r="E331" i="1" s="1"/>
  <c r="I330" i="1" l="1"/>
  <c r="J330" i="1" s="1"/>
  <c r="K330" i="1" s="1"/>
  <c r="F331" i="1"/>
  <c r="G331" i="1"/>
  <c r="H331" i="1"/>
  <c r="A333" i="1"/>
  <c r="C332" i="1"/>
  <c r="E332" i="1" s="1"/>
  <c r="D332" i="1"/>
  <c r="I331" i="1" l="1"/>
  <c r="J331" i="1" s="1"/>
  <c r="K331" i="1" s="1"/>
  <c r="G332" i="1"/>
  <c r="H332" i="1"/>
  <c r="F332" i="1"/>
  <c r="D333" i="1"/>
  <c r="C333" i="1"/>
  <c r="E333" i="1" s="1"/>
  <c r="A334" i="1"/>
  <c r="I332" i="1" l="1"/>
  <c r="J332" i="1" s="1"/>
  <c r="K332" i="1" s="1"/>
  <c r="D334" i="1"/>
  <c r="C334" i="1"/>
  <c r="E334" i="1" s="1"/>
  <c r="A335" i="1"/>
  <c r="G333" i="1"/>
  <c r="H333" i="1"/>
  <c r="F333" i="1"/>
  <c r="I333" i="1" l="1"/>
  <c r="J333" i="1" s="1"/>
  <c r="K333" i="1" s="1"/>
  <c r="D335" i="1"/>
  <c r="C335" i="1"/>
  <c r="E335" i="1" s="1"/>
  <c r="A336" i="1"/>
  <c r="G334" i="1"/>
  <c r="H334" i="1"/>
  <c r="F334" i="1"/>
  <c r="I334" i="1" l="1"/>
  <c r="J334" i="1" s="1"/>
  <c r="K334" i="1" s="1"/>
  <c r="A337" i="1"/>
  <c r="D336" i="1"/>
  <c r="C336" i="1"/>
  <c r="E336" i="1" s="1"/>
  <c r="F335" i="1"/>
  <c r="H335" i="1"/>
  <c r="G335" i="1"/>
  <c r="I335" i="1" l="1"/>
  <c r="J335" i="1" s="1"/>
  <c r="K335" i="1" s="1"/>
  <c r="A338" i="1"/>
  <c r="D337" i="1"/>
  <c r="C337" i="1"/>
  <c r="E337" i="1" s="1"/>
  <c r="H336" i="1"/>
  <c r="G336" i="1"/>
  <c r="F336" i="1"/>
  <c r="I336" i="1" l="1"/>
  <c r="J336" i="1" s="1"/>
  <c r="K336" i="1" s="1"/>
  <c r="C338" i="1"/>
  <c r="E338" i="1" s="1"/>
  <c r="A339" i="1"/>
  <c r="D338" i="1"/>
  <c r="H337" i="1"/>
  <c r="F337" i="1"/>
  <c r="G337" i="1"/>
  <c r="I337" i="1" l="1"/>
  <c r="J337" i="1" s="1"/>
  <c r="K337" i="1" s="1"/>
  <c r="F338" i="1"/>
  <c r="G338" i="1"/>
  <c r="H338" i="1"/>
  <c r="D339" i="1"/>
  <c r="C339" i="1"/>
  <c r="E339" i="1" s="1"/>
  <c r="A340" i="1"/>
  <c r="I338" i="1" l="1"/>
  <c r="J338" i="1" s="1"/>
  <c r="K338" i="1" s="1"/>
  <c r="C340" i="1"/>
  <c r="E340" i="1" s="1"/>
  <c r="A341" i="1"/>
  <c r="D340" i="1"/>
  <c r="F339" i="1"/>
  <c r="G339" i="1"/>
  <c r="H339" i="1"/>
  <c r="I339" i="1" l="1"/>
  <c r="J339" i="1" s="1"/>
  <c r="K339" i="1" s="1"/>
  <c r="F340" i="1"/>
  <c r="G340" i="1"/>
  <c r="H340" i="1"/>
  <c r="A342" i="1"/>
  <c r="C341" i="1"/>
  <c r="E341" i="1" s="1"/>
  <c r="D341" i="1"/>
  <c r="I340" i="1" l="1"/>
  <c r="J340" i="1" s="1"/>
  <c r="K340" i="1" s="1"/>
  <c r="F341" i="1"/>
  <c r="G341" i="1"/>
  <c r="H341" i="1"/>
  <c r="D342" i="1"/>
  <c r="A343" i="1"/>
  <c r="C342" i="1"/>
  <c r="E342" i="1" s="1"/>
  <c r="I341" i="1" l="1"/>
  <c r="J341" i="1" s="1"/>
  <c r="K341" i="1" s="1"/>
  <c r="H342" i="1"/>
  <c r="F342" i="1"/>
  <c r="G342" i="1"/>
  <c r="A344" i="1"/>
  <c r="D343" i="1"/>
  <c r="C343" i="1"/>
  <c r="E343" i="1" s="1"/>
  <c r="I342" i="1" l="1"/>
  <c r="J342" i="1" s="1"/>
  <c r="K342" i="1" s="1"/>
  <c r="F343" i="1"/>
  <c r="H343" i="1"/>
  <c r="G343" i="1"/>
  <c r="A345" i="1"/>
  <c r="D344" i="1"/>
  <c r="C344" i="1"/>
  <c r="E344" i="1" s="1"/>
  <c r="I343" i="1" l="1"/>
  <c r="J343" i="1" s="1"/>
  <c r="K343" i="1" s="1"/>
  <c r="F344" i="1"/>
  <c r="G344" i="1"/>
  <c r="H344" i="1"/>
  <c r="C345" i="1"/>
  <c r="E345" i="1" s="1"/>
  <c r="A346" i="1"/>
  <c r="D345" i="1"/>
  <c r="I344" i="1" l="1"/>
  <c r="J344" i="1" s="1"/>
  <c r="K344" i="1" s="1"/>
  <c r="G345" i="1"/>
  <c r="H345" i="1"/>
  <c r="F345" i="1"/>
  <c r="D346" i="1"/>
  <c r="A347" i="1"/>
  <c r="C346" i="1"/>
  <c r="E346" i="1" s="1"/>
  <c r="I345" i="1" l="1"/>
  <c r="J345" i="1" s="1"/>
  <c r="K345" i="1" s="1"/>
  <c r="G346" i="1"/>
  <c r="F346" i="1"/>
  <c r="H346" i="1"/>
  <c r="D347" i="1"/>
  <c r="C347" i="1"/>
  <c r="E347" i="1" s="1"/>
  <c r="A348" i="1"/>
  <c r="I346" i="1" l="1"/>
  <c r="J346" i="1" s="1"/>
  <c r="K346" i="1" s="1"/>
  <c r="A349" i="1"/>
  <c r="C348" i="1"/>
  <c r="E348" i="1" s="1"/>
  <c r="D348" i="1"/>
  <c r="F347" i="1"/>
  <c r="H347" i="1"/>
  <c r="G347" i="1"/>
  <c r="I347" i="1" l="1"/>
  <c r="J347" i="1" s="1"/>
  <c r="K347" i="1" s="1"/>
  <c r="G348" i="1"/>
  <c r="H348" i="1"/>
  <c r="F348" i="1"/>
  <c r="D349" i="1"/>
  <c r="C349" i="1"/>
  <c r="E349" i="1" s="1"/>
  <c r="A350" i="1"/>
  <c r="I348" i="1" l="1"/>
  <c r="J348" i="1" s="1"/>
  <c r="K348" i="1" s="1"/>
  <c r="D350" i="1"/>
  <c r="C350" i="1"/>
  <c r="E350" i="1" s="1"/>
  <c r="A351" i="1"/>
  <c r="G349" i="1"/>
  <c r="H349" i="1"/>
  <c r="F349" i="1"/>
  <c r="I349" i="1" l="1"/>
  <c r="J349" i="1" s="1"/>
  <c r="K349" i="1" s="1"/>
  <c r="A352" i="1"/>
  <c r="C351" i="1"/>
  <c r="E351" i="1" s="1"/>
  <c r="D351" i="1"/>
  <c r="G350" i="1"/>
  <c r="H350" i="1"/>
  <c r="F350" i="1"/>
  <c r="I350" i="1" l="1"/>
  <c r="J350" i="1" s="1"/>
  <c r="K350" i="1" s="1"/>
  <c r="F351" i="1"/>
  <c r="G351" i="1"/>
  <c r="H351" i="1"/>
  <c r="A353" i="1"/>
  <c r="D352" i="1"/>
  <c r="C352" i="1"/>
  <c r="E352" i="1" s="1"/>
  <c r="I351" i="1" l="1"/>
  <c r="J351" i="1" s="1"/>
  <c r="K351" i="1" s="1"/>
  <c r="F352" i="1"/>
  <c r="G352" i="1"/>
  <c r="H352" i="1"/>
  <c r="C353" i="1"/>
  <c r="E353" i="1" s="1"/>
  <c r="A354" i="1"/>
  <c r="D353" i="1"/>
  <c r="I352" i="1" l="1"/>
  <c r="J352" i="1" s="1"/>
  <c r="K352" i="1" s="1"/>
  <c r="F353" i="1"/>
  <c r="G353" i="1"/>
  <c r="H353" i="1"/>
  <c r="A355" i="1"/>
  <c r="D354" i="1"/>
  <c r="C354" i="1"/>
  <c r="E354" i="1" s="1"/>
  <c r="I353" i="1" l="1"/>
  <c r="J353" i="1" s="1"/>
  <c r="K353" i="1" s="1"/>
  <c r="C355" i="1"/>
  <c r="E355" i="1" s="1"/>
  <c r="A356" i="1"/>
  <c r="D355" i="1"/>
  <c r="H354" i="1"/>
  <c r="F354" i="1"/>
  <c r="G354" i="1"/>
  <c r="I354" i="1" l="1"/>
  <c r="J354" i="1" s="1"/>
  <c r="K354" i="1" s="1"/>
  <c r="G355" i="1"/>
  <c r="H355" i="1"/>
  <c r="F355" i="1"/>
  <c r="D356" i="1"/>
  <c r="C356" i="1"/>
  <c r="E356" i="1" s="1"/>
  <c r="A357" i="1"/>
  <c r="I355" i="1" l="1"/>
  <c r="J355" i="1" s="1"/>
  <c r="K355" i="1" s="1"/>
  <c r="A358" i="1"/>
  <c r="D357" i="1"/>
  <c r="C357" i="1"/>
  <c r="E357" i="1" s="1"/>
  <c r="H356" i="1"/>
  <c r="F356" i="1"/>
  <c r="G356" i="1"/>
  <c r="I356" i="1" l="1"/>
  <c r="J356" i="1" s="1"/>
  <c r="K356" i="1" s="1"/>
  <c r="A359" i="1"/>
  <c r="D358" i="1"/>
  <c r="C358" i="1"/>
  <c r="E358" i="1" s="1"/>
  <c r="G357" i="1"/>
  <c r="F357" i="1"/>
  <c r="H357" i="1"/>
  <c r="I357" i="1" l="1"/>
  <c r="J357" i="1" s="1"/>
  <c r="K357" i="1" s="1"/>
  <c r="D359" i="1"/>
  <c r="C359" i="1"/>
  <c r="E359" i="1" s="1"/>
  <c r="A360" i="1"/>
  <c r="F358" i="1"/>
  <c r="G358" i="1"/>
  <c r="H358" i="1"/>
  <c r="I358" i="1" l="1"/>
  <c r="J358" i="1" s="1"/>
  <c r="K358" i="1" s="1"/>
  <c r="C360" i="1"/>
  <c r="E360" i="1" s="1"/>
  <c r="A361" i="1"/>
  <c r="D360" i="1"/>
  <c r="F359" i="1"/>
  <c r="G359" i="1"/>
  <c r="H359" i="1"/>
  <c r="I359" i="1" l="1"/>
  <c r="J359" i="1" s="1"/>
  <c r="K359" i="1" s="1"/>
  <c r="H360" i="1"/>
  <c r="G360" i="1"/>
  <c r="F360" i="1"/>
  <c r="C361" i="1"/>
  <c r="E361" i="1" s="1"/>
  <c r="D361" i="1"/>
  <c r="A362" i="1"/>
  <c r="I360" i="1" l="1"/>
  <c r="J360" i="1" s="1"/>
  <c r="K360" i="1" s="1"/>
  <c r="H361" i="1"/>
  <c r="F361" i="1"/>
  <c r="G361" i="1"/>
  <c r="A363" i="1"/>
  <c r="C362" i="1"/>
  <c r="E362" i="1" s="1"/>
  <c r="D362" i="1"/>
  <c r="I361" i="1" l="1"/>
  <c r="J361" i="1" s="1"/>
  <c r="K361" i="1" s="1"/>
  <c r="F362" i="1"/>
  <c r="G362" i="1"/>
  <c r="H362" i="1"/>
  <c r="D363" i="1"/>
  <c r="C363" i="1"/>
  <c r="E363" i="1" s="1"/>
  <c r="A364" i="1"/>
  <c r="I362" i="1" l="1"/>
  <c r="J362" i="1" s="1"/>
  <c r="K362" i="1" s="1"/>
  <c r="A365" i="1"/>
  <c r="D364" i="1"/>
  <c r="C364" i="1"/>
  <c r="E364" i="1" s="1"/>
  <c r="G363" i="1"/>
  <c r="H363" i="1"/>
  <c r="F363" i="1"/>
  <c r="I363" i="1" l="1"/>
  <c r="J363" i="1" s="1"/>
  <c r="K363" i="1" s="1"/>
  <c r="G364" i="1"/>
  <c r="H364" i="1"/>
  <c r="F364" i="1"/>
  <c r="C365" i="1"/>
  <c r="E365" i="1" s="1"/>
  <c r="A366" i="1"/>
  <c r="D365" i="1"/>
  <c r="I364" i="1" l="1"/>
  <c r="J364" i="1" s="1"/>
  <c r="K364" i="1" s="1"/>
  <c r="A367" i="1"/>
  <c r="C366" i="1"/>
  <c r="E366" i="1" s="1"/>
  <c r="D366" i="1"/>
  <c r="G365" i="1"/>
  <c r="H365" i="1"/>
  <c r="F365" i="1"/>
  <c r="I365" i="1" l="1"/>
  <c r="J365" i="1" s="1"/>
  <c r="K365" i="1" s="1"/>
  <c r="F366" i="1"/>
  <c r="H366" i="1"/>
  <c r="G366" i="1"/>
  <c r="D367" i="1"/>
  <c r="C367" i="1"/>
  <c r="E367" i="1" s="1"/>
  <c r="A368" i="1"/>
  <c r="I366" i="1" l="1"/>
  <c r="J366" i="1" s="1"/>
  <c r="K366" i="1" s="1"/>
  <c r="C368" i="1"/>
  <c r="E368" i="1" s="1"/>
  <c r="A369" i="1"/>
  <c r="D368" i="1"/>
  <c r="G367" i="1"/>
  <c r="F367" i="1"/>
  <c r="H367" i="1"/>
  <c r="I367" i="1" l="1"/>
  <c r="J367" i="1" s="1"/>
  <c r="K367" i="1" s="1"/>
  <c r="D369" i="1"/>
  <c r="A370" i="1"/>
  <c r="C369" i="1"/>
  <c r="E369" i="1" s="1"/>
  <c r="F368" i="1"/>
  <c r="G368" i="1"/>
  <c r="H368" i="1"/>
  <c r="I368" i="1" l="1"/>
  <c r="J368" i="1" s="1"/>
  <c r="K368" i="1" s="1"/>
  <c r="H369" i="1"/>
  <c r="F369" i="1"/>
  <c r="G369" i="1"/>
  <c r="D370" i="1"/>
  <c r="A371" i="1"/>
  <c r="C370" i="1"/>
  <c r="E370" i="1" s="1"/>
  <c r="I369" i="1" l="1"/>
  <c r="J369" i="1" s="1"/>
  <c r="K369" i="1" s="1"/>
  <c r="D371" i="1"/>
  <c r="C371" i="1"/>
  <c r="E371" i="1" s="1"/>
  <c r="A372" i="1"/>
  <c r="G370" i="1"/>
  <c r="H370" i="1"/>
  <c r="F370" i="1"/>
  <c r="I370" i="1" l="1"/>
  <c r="J370" i="1" s="1"/>
  <c r="K370" i="1" s="1"/>
  <c r="D372" i="1"/>
  <c r="C372" i="1"/>
  <c r="E372" i="1" s="1"/>
  <c r="A373" i="1"/>
  <c r="H371" i="1"/>
  <c r="G371" i="1"/>
  <c r="F371" i="1"/>
  <c r="I371" i="1" l="1"/>
  <c r="J371" i="1" s="1"/>
  <c r="K371" i="1" s="1"/>
  <c r="A374" i="1"/>
  <c r="D373" i="1"/>
  <c r="C373" i="1"/>
  <c r="E373" i="1" s="1"/>
  <c r="G372" i="1"/>
  <c r="F372" i="1"/>
  <c r="H372" i="1"/>
  <c r="I372" i="1" l="1"/>
  <c r="J372" i="1" s="1"/>
  <c r="K372" i="1" s="1"/>
  <c r="A375" i="1"/>
  <c r="D374" i="1"/>
  <c r="C374" i="1"/>
  <c r="E374" i="1" s="1"/>
  <c r="F373" i="1"/>
  <c r="H373" i="1"/>
  <c r="G373" i="1"/>
  <c r="I373" i="1" l="1"/>
  <c r="J373" i="1" s="1"/>
  <c r="K373" i="1" s="1"/>
  <c r="D375" i="1"/>
  <c r="A376" i="1"/>
  <c r="C375" i="1"/>
  <c r="E375" i="1" s="1"/>
  <c r="F374" i="1"/>
  <c r="G374" i="1"/>
  <c r="H374" i="1"/>
  <c r="I374" i="1" l="1"/>
  <c r="J374" i="1" s="1"/>
  <c r="K374" i="1" s="1"/>
  <c r="F375" i="1"/>
  <c r="G375" i="1"/>
  <c r="H375" i="1"/>
  <c r="A377" i="1"/>
  <c r="D376" i="1"/>
  <c r="C376" i="1"/>
  <c r="E376" i="1" s="1"/>
  <c r="I375" i="1" l="1"/>
  <c r="J375" i="1" s="1"/>
  <c r="K375" i="1" s="1"/>
  <c r="D377" i="1"/>
  <c r="C377" i="1"/>
  <c r="E377" i="1" s="1"/>
  <c r="A378" i="1"/>
  <c r="F376" i="1"/>
  <c r="G376" i="1"/>
  <c r="H376" i="1"/>
  <c r="I376" i="1" l="1"/>
  <c r="J376" i="1" s="1"/>
  <c r="K376" i="1" s="1"/>
  <c r="D378" i="1"/>
  <c r="C378" i="1"/>
  <c r="E378" i="1" s="1"/>
  <c r="A379" i="1"/>
  <c r="G377" i="1"/>
  <c r="H377" i="1"/>
  <c r="F377" i="1"/>
  <c r="I377" i="1" l="1"/>
  <c r="J377" i="1" s="1"/>
  <c r="K377" i="1" s="1"/>
  <c r="D379" i="1"/>
  <c r="C379" i="1"/>
  <c r="E379" i="1" s="1"/>
  <c r="A380" i="1"/>
  <c r="F378" i="1"/>
  <c r="G378" i="1"/>
  <c r="H378" i="1"/>
  <c r="I378" i="1" l="1"/>
  <c r="J378" i="1" s="1"/>
  <c r="K378" i="1" s="1"/>
  <c r="D380" i="1"/>
  <c r="A381" i="1"/>
  <c r="C380" i="1"/>
  <c r="E380" i="1" s="1"/>
  <c r="G379" i="1"/>
  <c r="H379" i="1"/>
  <c r="F379" i="1"/>
  <c r="I379" i="1" l="1"/>
  <c r="J379" i="1" s="1"/>
  <c r="K379" i="1" s="1"/>
  <c r="G380" i="1"/>
  <c r="H380" i="1"/>
  <c r="F380" i="1"/>
  <c r="A382" i="1"/>
  <c r="D381" i="1"/>
  <c r="C381" i="1"/>
  <c r="E381" i="1" s="1"/>
  <c r="I380" i="1" l="1"/>
  <c r="J380" i="1" s="1"/>
  <c r="K380" i="1" s="1"/>
  <c r="G381" i="1"/>
  <c r="F381" i="1"/>
  <c r="H381" i="1"/>
  <c r="D382" i="1"/>
  <c r="C382" i="1"/>
  <c r="E382" i="1" s="1"/>
  <c r="A383" i="1"/>
  <c r="I381" i="1" l="1"/>
  <c r="J381" i="1" s="1"/>
  <c r="K381" i="1" s="1"/>
  <c r="A384" i="1"/>
  <c r="D383" i="1"/>
  <c r="C383" i="1"/>
  <c r="E383" i="1" s="1"/>
  <c r="F382" i="1"/>
  <c r="H382" i="1"/>
  <c r="G382" i="1"/>
  <c r="I382" i="1" l="1"/>
  <c r="J382" i="1" s="1"/>
  <c r="K382" i="1" s="1"/>
  <c r="A385" i="1"/>
  <c r="D384" i="1"/>
  <c r="C384" i="1"/>
  <c r="E384" i="1" s="1"/>
  <c r="F383" i="1"/>
  <c r="H383" i="1"/>
  <c r="G383" i="1"/>
  <c r="I383" i="1" l="1"/>
  <c r="J383" i="1" s="1"/>
  <c r="K383" i="1" s="1"/>
  <c r="D385" i="1"/>
  <c r="C385" i="1"/>
  <c r="E385" i="1" s="1"/>
  <c r="A386" i="1"/>
  <c r="G384" i="1"/>
  <c r="F384" i="1"/>
  <c r="H384" i="1"/>
  <c r="I384" i="1" l="1"/>
  <c r="J384" i="1" s="1"/>
  <c r="K384" i="1" s="1"/>
  <c r="C386" i="1"/>
  <c r="E386" i="1" s="1"/>
  <c r="D386" i="1"/>
  <c r="A387" i="1"/>
  <c r="H385" i="1"/>
  <c r="G385" i="1"/>
  <c r="F385" i="1"/>
  <c r="I385" i="1" l="1"/>
  <c r="J385" i="1" s="1"/>
  <c r="K385" i="1" s="1"/>
  <c r="A388" i="1"/>
  <c r="C387" i="1"/>
  <c r="E387" i="1" s="1"/>
  <c r="D387" i="1"/>
  <c r="H386" i="1"/>
  <c r="G386" i="1"/>
  <c r="F386" i="1"/>
  <c r="I386" i="1" l="1"/>
  <c r="J386" i="1" s="1"/>
  <c r="K386" i="1" s="1"/>
  <c r="G387" i="1"/>
  <c r="F387" i="1"/>
  <c r="H387" i="1"/>
  <c r="C388" i="1"/>
  <c r="E388" i="1" s="1"/>
  <c r="A389" i="1"/>
  <c r="D388" i="1"/>
  <c r="I387" i="1" l="1"/>
  <c r="J387" i="1" s="1"/>
  <c r="K387" i="1" s="1"/>
  <c r="C389" i="1"/>
  <c r="E389" i="1" s="1"/>
  <c r="A390" i="1"/>
  <c r="D389" i="1"/>
  <c r="F388" i="1"/>
  <c r="H388" i="1"/>
  <c r="G388" i="1"/>
  <c r="I388" i="1" l="1"/>
  <c r="J388" i="1" s="1"/>
  <c r="K388" i="1" s="1"/>
  <c r="G389" i="1"/>
  <c r="H389" i="1"/>
  <c r="F389" i="1"/>
  <c r="D390" i="1"/>
  <c r="C390" i="1"/>
  <c r="E390" i="1" s="1"/>
  <c r="A391" i="1"/>
  <c r="I389" i="1" l="1"/>
  <c r="J389" i="1" s="1"/>
  <c r="K389" i="1" s="1"/>
  <c r="D391" i="1"/>
  <c r="C391" i="1"/>
  <c r="E391" i="1" s="1"/>
  <c r="A392" i="1"/>
  <c r="G390" i="1"/>
  <c r="H390" i="1"/>
  <c r="F390" i="1"/>
  <c r="I390" i="1" l="1"/>
  <c r="J390" i="1" s="1"/>
  <c r="K390" i="1" s="1"/>
  <c r="D392" i="1"/>
  <c r="C392" i="1"/>
  <c r="E392" i="1" s="1"/>
  <c r="A393" i="1"/>
  <c r="G391" i="1"/>
  <c r="F391" i="1"/>
  <c r="H391" i="1"/>
  <c r="I391" i="1" l="1"/>
  <c r="J391" i="1" s="1"/>
  <c r="K391" i="1" s="1"/>
  <c r="C393" i="1"/>
  <c r="E393" i="1" s="1"/>
  <c r="A394" i="1"/>
  <c r="D393" i="1"/>
  <c r="H392" i="1"/>
  <c r="G392" i="1"/>
  <c r="F392" i="1"/>
  <c r="I392" i="1" l="1"/>
  <c r="J392" i="1" s="1"/>
  <c r="K392" i="1" s="1"/>
  <c r="F393" i="1"/>
  <c r="H393" i="1"/>
  <c r="G393" i="1"/>
  <c r="A395" i="1"/>
  <c r="D394" i="1"/>
  <c r="C394" i="1"/>
  <c r="E394" i="1" s="1"/>
  <c r="I393" i="1" l="1"/>
  <c r="J393" i="1" s="1"/>
  <c r="K393" i="1" s="1"/>
  <c r="F394" i="1"/>
  <c r="G394" i="1"/>
  <c r="H394" i="1"/>
  <c r="C395" i="1"/>
  <c r="E395" i="1" s="1"/>
  <c r="A396" i="1"/>
  <c r="D395" i="1"/>
  <c r="I394" i="1" l="1"/>
  <c r="J394" i="1" s="1"/>
  <c r="K394" i="1" s="1"/>
  <c r="F395" i="1"/>
  <c r="H395" i="1"/>
  <c r="G395" i="1"/>
  <c r="D396" i="1"/>
  <c r="C396" i="1"/>
  <c r="E396" i="1" s="1"/>
  <c r="A397" i="1"/>
  <c r="I395" i="1" l="1"/>
  <c r="J395" i="1" s="1"/>
  <c r="K395" i="1" s="1"/>
  <c r="D397" i="1"/>
  <c r="A398" i="1"/>
  <c r="C397" i="1"/>
  <c r="E397" i="1" s="1"/>
  <c r="H396" i="1"/>
  <c r="G396" i="1"/>
  <c r="F396" i="1"/>
  <c r="I396" i="1" l="1"/>
  <c r="J396" i="1" s="1"/>
  <c r="K396" i="1" s="1"/>
  <c r="F397" i="1"/>
  <c r="H397" i="1"/>
  <c r="G397" i="1"/>
  <c r="C398" i="1"/>
  <c r="E398" i="1" s="1"/>
  <c r="A399" i="1"/>
  <c r="D398" i="1"/>
  <c r="I397" i="1" l="1"/>
  <c r="J397" i="1" s="1"/>
  <c r="K397" i="1" s="1"/>
  <c r="A400" i="1"/>
  <c r="D399" i="1"/>
  <c r="C399" i="1"/>
  <c r="E399" i="1" s="1"/>
  <c r="F398" i="1"/>
  <c r="G398" i="1"/>
  <c r="H398" i="1"/>
  <c r="I398" i="1" l="1"/>
  <c r="J398" i="1" s="1"/>
  <c r="K398" i="1" s="1"/>
  <c r="D400" i="1"/>
  <c r="C400" i="1"/>
  <c r="E400" i="1" s="1"/>
  <c r="A401" i="1"/>
  <c r="F399" i="1"/>
  <c r="H399" i="1"/>
  <c r="G399" i="1"/>
  <c r="I399" i="1" l="1"/>
  <c r="J399" i="1" s="1"/>
  <c r="K399" i="1" s="1"/>
  <c r="A402" i="1"/>
  <c r="D401" i="1"/>
  <c r="C401" i="1"/>
  <c r="E401" i="1" s="1"/>
  <c r="H400" i="1"/>
  <c r="G400" i="1"/>
  <c r="F400" i="1"/>
  <c r="I400" i="1" l="1"/>
  <c r="J400" i="1" s="1"/>
  <c r="K400" i="1" s="1"/>
  <c r="C402" i="1"/>
  <c r="E402" i="1" s="1"/>
  <c r="A403" i="1"/>
  <c r="D402" i="1"/>
  <c r="F401" i="1"/>
  <c r="H401" i="1"/>
  <c r="G401" i="1"/>
  <c r="I401" i="1" l="1"/>
  <c r="J401" i="1" s="1"/>
  <c r="K401" i="1" s="1"/>
  <c r="H402" i="1"/>
  <c r="F402" i="1"/>
  <c r="G402" i="1"/>
  <c r="D403" i="1"/>
  <c r="C403" i="1"/>
  <c r="E403" i="1" s="1"/>
  <c r="A404" i="1"/>
  <c r="I402" i="1" l="1"/>
  <c r="J402" i="1" s="1"/>
  <c r="K402" i="1" s="1"/>
  <c r="D404" i="1"/>
  <c r="C404" i="1"/>
  <c r="E404" i="1" s="1"/>
  <c r="A405" i="1"/>
  <c r="H403" i="1"/>
  <c r="F403" i="1"/>
  <c r="G403" i="1"/>
  <c r="I403" i="1" l="1"/>
  <c r="J403" i="1" s="1"/>
  <c r="K403" i="1" s="1"/>
  <c r="A406" i="1"/>
  <c r="C405" i="1"/>
  <c r="E405" i="1" s="1"/>
  <c r="D405" i="1"/>
  <c r="H404" i="1"/>
  <c r="G404" i="1"/>
  <c r="F404" i="1"/>
  <c r="I404" i="1" l="1"/>
  <c r="J404" i="1" s="1"/>
  <c r="K404" i="1" s="1"/>
  <c r="G405" i="1"/>
  <c r="F405" i="1"/>
  <c r="H405" i="1"/>
  <c r="A407" i="1"/>
  <c r="D406" i="1"/>
  <c r="C406" i="1"/>
  <c r="E406" i="1" s="1"/>
  <c r="I405" i="1" l="1"/>
  <c r="J405" i="1" s="1"/>
  <c r="K405" i="1" s="1"/>
  <c r="H406" i="1"/>
  <c r="F406" i="1"/>
  <c r="G406" i="1"/>
  <c r="A408" i="1"/>
  <c r="D407" i="1"/>
  <c r="C407" i="1"/>
  <c r="E407" i="1" s="1"/>
  <c r="I406" i="1" l="1"/>
  <c r="J406" i="1" s="1"/>
  <c r="K406" i="1" s="1"/>
  <c r="F407" i="1"/>
  <c r="H407" i="1"/>
  <c r="G407" i="1"/>
  <c r="D408" i="1"/>
  <c r="C408" i="1"/>
  <c r="E408" i="1" s="1"/>
  <c r="A409" i="1"/>
  <c r="I407" i="1" l="1"/>
  <c r="J407" i="1" s="1"/>
  <c r="K407" i="1" s="1"/>
  <c r="D409" i="1"/>
  <c r="C409" i="1"/>
  <c r="E409" i="1" s="1"/>
  <c r="A410" i="1"/>
  <c r="G408" i="1"/>
  <c r="F408" i="1"/>
  <c r="H408" i="1"/>
  <c r="I408" i="1" l="1"/>
  <c r="J408" i="1" s="1"/>
  <c r="K408" i="1" s="1"/>
  <c r="D410" i="1"/>
  <c r="C410" i="1"/>
  <c r="E410" i="1" s="1"/>
  <c r="A411" i="1"/>
  <c r="G409" i="1"/>
  <c r="F409" i="1"/>
  <c r="H409" i="1"/>
  <c r="I409" i="1" l="1"/>
  <c r="J409" i="1" s="1"/>
  <c r="K409" i="1" s="1"/>
  <c r="A412" i="1"/>
  <c r="D411" i="1"/>
  <c r="C411" i="1"/>
  <c r="E411" i="1" s="1"/>
  <c r="F410" i="1"/>
  <c r="H410" i="1"/>
  <c r="G410" i="1"/>
  <c r="I410" i="1" l="1"/>
  <c r="J410" i="1" s="1"/>
  <c r="K410" i="1" s="1"/>
  <c r="A413" i="1"/>
  <c r="D412" i="1"/>
  <c r="C412" i="1"/>
  <c r="E412" i="1" s="1"/>
  <c r="H411" i="1"/>
  <c r="F411" i="1"/>
  <c r="G411" i="1"/>
  <c r="I411" i="1" l="1"/>
  <c r="J411" i="1" s="1"/>
  <c r="K411" i="1" s="1"/>
  <c r="A414" i="1"/>
  <c r="D413" i="1"/>
  <c r="C413" i="1"/>
  <c r="E413" i="1" s="1"/>
  <c r="H412" i="1"/>
  <c r="G412" i="1"/>
  <c r="F412" i="1"/>
  <c r="I412" i="1" l="1"/>
  <c r="J412" i="1" s="1"/>
  <c r="K412" i="1" s="1"/>
  <c r="A415" i="1"/>
  <c r="D414" i="1"/>
  <c r="C414" i="1"/>
  <c r="E414" i="1" s="1"/>
  <c r="F413" i="1"/>
  <c r="H413" i="1"/>
  <c r="G413" i="1"/>
  <c r="I413" i="1" l="1"/>
  <c r="J413" i="1" s="1"/>
  <c r="K413" i="1" s="1"/>
  <c r="D415" i="1"/>
  <c r="C415" i="1"/>
  <c r="E415" i="1" s="1"/>
  <c r="A416" i="1"/>
  <c r="H414" i="1"/>
  <c r="G414" i="1"/>
  <c r="F414" i="1"/>
  <c r="I414" i="1" l="1"/>
  <c r="J414" i="1" s="1"/>
  <c r="K414" i="1" s="1"/>
  <c r="D416" i="1"/>
  <c r="A417" i="1"/>
  <c r="C416" i="1"/>
  <c r="E416" i="1" s="1"/>
  <c r="F415" i="1"/>
  <c r="H415" i="1"/>
  <c r="G415" i="1"/>
  <c r="I415" i="1" l="1"/>
  <c r="J415" i="1" s="1"/>
  <c r="K415" i="1" s="1"/>
  <c r="H416" i="1"/>
  <c r="G416" i="1"/>
  <c r="F416" i="1"/>
  <c r="A418" i="1"/>
  <c r="D417" i="1"/>
  <c r="C417" i="1"/>
  <c r="E417" i="1" s="1"/>
  <c r="I416" i="1" l="1"/>
  <c r="J416" i="1" s="1"/>
  <c r="K416" i="1" s="1"/>
  <c r="H417" i="1"/>
  <c r="G417" i="1"/>
  <c r="F417" i="1"/>
  <c r="C418" i="1"/>
  <c r="E418" i="1" s="1"/>
  <c r="D418" i="1"/>
  <c r="A419" i="1"/>
  <c r="I417" i="1" l="1"/>
  <c r="J417" i="1" s="1"/>
  <c r="K417" i="1" s="1"/>
  <c r="F418" i="1"/>
  <c r="G418" i="1"/>
  <c r="H418" i="1"/>
  <c r="C419" i="1"/>
  <c r="E419" i="1" s="1"/>
  <c r="D419" i="1"/>
  <c r="A420" i="1"/>
  <c r="I418" i="1" l="1"/>
  <c r="J418" i="1" s="1"/>
  <c r="K418" i="1" s="1"/>
  <c r="G419" i="1"/>
  <c r="F419" i="1"/>
  <c r="H419" i="1"/>
  <c r="D420" i="1"/>
  <c r="C420" i="1"/>
  <c r="E420" i="1" s="1"/>
  <c r="A421" i="1"/>
  <c r="I419" i="1" l="1"/>
  <c r="J419" i="1" s="1"/>
  <c r="K419" i="1" s="1"/>
  <c r="D421" i="1"/>
  <c r="C421" i="1"/>
  <c r="E421" i="1" s="1"/>
  <c r="A422" i="1"/>
  <c r="G420" i="1"/>
  <c r="F420" i="1"/>
  <c r="H420" i="1"/>
  <c r="I420" i="1" l="1"/>
  <c r="J420" i="1" s="1"/>
  <c r="K420" i="1" s="1"/>
  <c r="A423" i="1"/>
  <c r="D422" i="1"/>
  <c r="C422" i="1"/>
  <c r="E422" i="1" s="1"/>
  <c r="G421" i="1"/>
  <c r="F421" i="1"/>
  <c r="H421" i="1"/>
  <c r="I421" i="1" l="1"/>
  <c r="J421" i="1" s="1"/>
  <c r="K421" i="1" s="1"/>
  <c r="D423" i="1"/>
  <c r="C423" i="1"/>
  <c r="E423" i="1" s="1"/>
  <c r="A424" i="1"/>
  <c r="F422" i="1"/>
  <c r="H422" i="1"/>
  <c r="G422" i="1"/>
  <c r="I422" i="1" l="1"/>
  <c r="J422" i="1" s="1"/>
  <c r="K422" i="1" s="1"/>
  <c r="D424" i="1"/>
  <c r="C424" i="1"/>
  <c r="E424" i="1" s="1"/>
  <c r="A425" i="1"/>
  <c r="F423" i="1"/>
  <c r="H423" i="1"/>
  <c r="G423" i="1"/>
  <c r="I423" i="1" l="1"/>
  <c r="J423" i="1" s="1"/>
  <c r="K423" i="1" s="1"/>
  <c r="A426" i="1"/>
  <c r="D425" i="1"/>
  <c r="C425" i="1"/>
  <c r="E425" i="1" s="1"/>
  <c r="H424" i="1"/>
  <c r="G424" i="1"/>
  <c r="F424" i="1"/>
  <c r="I424" i="1" l="1"/>
  <c r="J424" i="1" s="1"/>
  <c r="K424" i="1" s="1"/>
  <c r="D426" i="1"/>
  <c r="C426" i="1"/>
  <c r="E426" i="1" s="1"/>
  <c r="A427" i="1"/>
  <c r="H425" i="1"/>
  <c r="F425" i="1"/>
  <c r="G425" i="1"/>
  <c r="I425" i="1" l="1"/>
  <c r="J425" i="1" s="1"/>
  <c r="K425" i="1" s="1"/>
  <c r="D427" i="1"/>
  <c r="A428" i="1"/>
  <c r="C427" i="1"/>
  <c r="E427" i="1" s="1"/>
  <c r="F426" i="1"/>
  <c r="H426" i="1"/>
  <c r="G426" i="1"/>
  <c r="I426" i="1" l="1"/>
  <c r="J426" i="1" s="1"/>
  <c r="K426" i="1" s="1"/>
  <c r="F427" i="1"/>
  <c r="H427" i="1"/>
  <c r="G427" i="1"/>
  <c r="A429" i="1"/>
  <c r="D428" i="1"/>
  <c r="C428" i="1"/>
  <c r="E428" i="1" s="1"/>
  <c r="I427" i="1" l="1"/>
  <c r="J427" i="1" s="1"/>
  <c r="K427" i="1" s="1"/>
  <c r="H428" i="1"/>
  <c r="G428" i="1"/>
  <c r="F428" i="1"/>
  <c r="A430" i="1"/>
  <c r="C429" i="1"/>
  <c r="E429" i="1" s="1"/>
  <c r="D429" i="1"/>
  <c r="I428" i="1" l="1"/>
  <c r="J428" i="1" s="1"/>
  <c r="K428" i="1" s="1"/>
  <c r="F429" i="1"/>
  <c r="G429" i="1"/>
  <c r="H429" i="1"/>
  <c r="D430" i="1"/>
  <c r="A431" i="1"/>
  <c r="C430" i="1"/>
  <c r="E430" i="1" s="1"/>
  <c r="I429" i="1" l="1"/>
  <c r="J429" i="1" s="1"/>
  <c r="K429" i="1" s="1"/>
  <c r="D431" i="1"/>
  <c r="C431" i="1"/>
  <c r="E431" i="1" s="1"/>
  <c r="A432" i="1"/>
  <c r="F430" i="1"/>
  <c r="G430" i="1"/>
  <c r="H430" i="1"/>
  <c r="I430" i="1" l="1"/>
  <c r="J430" i="1" s="1"/>
  <c r="K430" i="1" s="1"/>
  <c r="D432" i="1"/>
  <c r="A433" i="1"/>
  <c r="C432" i="1"/>
  <c r="E432" i="1" s="1"/>
  <c r="H431" i="1"/>
  <c r="G431" i="1"/>
  <c r="F431" i="1"/>
  <c r="I431" i="1" l="1"/>
  <c r="J431" i="1" s="1"/>
  <c r="K431" i="1" s="1"/>
  <c r="G432" i="1"/>
  <c r="F432" i="1"/>
  <c r="H432" i="1"/>
  <c r="D433" i="1"/>
  <c r="C433" i="1"/>
  <c r="E433" i="1" s="1"/>
  <c r="A434" i="1"/>
  <c r="I432" i="1" l="1"/>
  <c r="J432" i="1" s="1"/>
  <c r="K432" i="1" s="1"/>
  <c r="D434" i="1"/>
  <c r="C434" i="1"/>
  <c r="E434" i="1" s="1"/>
  <c r="A435" i="1"/>
  <c r="H433" i="1"/>
  <c r="F433" i="1"/>
  <c r="G433" i="1"/>
  <c r="I433" i="1" l="1"/>
  <c r="J433" i="1" s="1"/>
  <c r="K433" i="1" s="1"/>
  <c r="D435" i="1"/>
  <c r="C435" i="1"/>
  <c r="E435" i="1" s="1"/>
  <c r="A436" i="1"/>
  <c r="F434" i="1"/>
  <c r="H434" i="1"/>
  <c r="G434" i="1"/>
  <c r="I434" i="1" l="1"/>
  <c r="J434" i="1" s="1"/>
  <c r="K434" i="1" s="1"/>
  <c r="A437" i="1"/>
  <c r="D436" i="1"/>
  <c r="C436" i="1"/>
  <c r="E436" i="1" s="1"/>
  <c r="F435" i="1"/>
  <c r="H435" i="1"/>
  <c r="G435" i="1"/>
  <c r="I435" i="1" l="1"/>
  <c r="J435" i="1" s="1"/>
  <c r="K435" i="1" s="1"/>
  <c r="D437" i="1"/>
  <c r="A438" i="1"/>
  <c r="C437" i="1"/>
  <c r="E437" i="1" s="1"/>
  <c r="F436" i="1"/>
  <c r="H436" i="1"/>
  <c r="G436" i="1"/>
  <c r="I436" i="1" l="1"/>
  <c r="J436" i="1" s="1"/>
  <c r="K436" i="1" s="1"/>
  <c r="F437" i="1"/>
  <c r="H437" i="1"/>
  <c r="G437" i="1"/>
  <c r="D438" i="1"/>
  <c r="C438" i="1"/>
  <c r="E438" i="1" s="1"/>
  <c r="A439" i="1"/>
  <c r="I437" i="1" l="1"/>
  <c r="J437" i="1" s="1"/>
  <c r="K437" i="1" s="1"/>
  <c r="D439" i="1"/>
  <c r="C439" i="1"/>
  <c r="E439" i="1" s="1"/>
  <c r="A440" i="1"/>
  <c r="F438" i="1"/>
  <c r="H438" i="1"/>
  <c r="G438" i="1"/>
  <c r="I438" i="1" l="1"/>
  <c r="J438" i="1" s="1"/>
  <c r="K438" i="1" s="1"/>
  <c r="A441" i="1"/>
  <c r="D440" i="1"/>
  <c r="C440" i="1"/>
  <c r="E440" i="1" s="1"/>
  <c r="F439" i="1"/>
  <c r="G439" i="1"/>
  <c r="H439" i="1"/>
  <c r="I439" i="1" l="1"/>
  <c r="J439" i="1" s="1"/>
  <c r="K439" i="1" s="1"/>
  <c r="H440" i="1"/>
  <c r="G440" i="1"/>
  <c r="F440" i="1"/>
  <c r="D441" i="1"/>
  <c r="A442" i="1"/>
  <c r="C441" i="1"/>
  <c r="E441" i="1" s="1"/>
  <c r="I440" i="1" l="1"/>
  <c r="J440" i="1" s="1"/>
  <c r="K440" i="1" s="1"/>
  <c r="H441" i="1"/>
  <c r="F441" i="1"/>
  <c r="G441" i="1"/>
  <c r="D442" i="1"/>
  <c r="C442" i="1"/>
  <c r="E442" i="1" s="1"/>
  <c r="A443" i="1"/>
  <c r="I441" i="1" l="1"/>
  <c r="J441" i="1" s="1"/>
  <c r="K441" i="1" s="1"/>
  <c r="A444" i="1"/>
  <c r="C443" i="1"/>
  <c r="E443" i="1" s="1"/>
  <c r="D443" i="1"/>
  <c r="H442" i="1"/>
  <c r="G442" i="1"/>
  <c r="F442" i="1"/>
  <c r="I442" i="1" l="1"/>
  <c r="J442" i="1" s="1"/>
  <c r="K442" i="1" s="1"/>
  <c r="F443" i="1"/>
  <c r="H443" i="1"/>
  <c r="G443" i="1"/>
  <c r="D444" i="1"/>
  <c r="C444" i="1"/>
  <c r="E444" i="1" s="1"/>
  <c r="A445" i="1"/>
  <c r="I443" i="1" l="1"/>
  <c r="J443" i="1" s="1"/>
  <c r="K443" i="1" s="1"/>
  <c r="D445" i="1"/>
  <c r="C445" i="1"/>
  <c r="E445" i="1" s="1"/>
  <c r="A446" i="1"/>
  <c r="G444" i="1"/>
  <c r="H444" i="1"/>
  <c r="F444" i="1"/>
  <c r="I444" i="1" l="1"/>
  <c r="J444" i="1" s="1"/>
  <c r="K444" i="1" s="1"/>
  <c r="D446" i="1"/>
  <c r="C446" i="1"/>
  <c r="E446" i="1" s="1"/>
  <c r="A447" i="1"/>
  <c r="H445" i="1"/>
  <c r="F445" i="1"/>
  <c r="G445" i="1"/>
  <c r="I445" i="1" l="1"/>
  <c r="J445" i="1" s="1"/>
  <c r="K445" i="1" s="1"/>
  <c r="D447" i="1"/>
  <c r="C447" i="1"/>
  <c r="E447" i="1" s="1"/>
  <c r="A448" i="1"/>
  <c r="F446" i="1"/>
  <c r="H446" i="1"/>
  <c r="G446" i="1"/>
  <c r="I446" i="1" l="1"/>
  <c r="J446" i="1" s="1"/>
  <c r="K446" i="1" s="1"/>
  <c r="A449" i="1"/>
  <c r="D448" i="1"/>
  <c r="C448" i="1"/>
  <c r="E448" i="1" s="1"/>
  <c r="F447" i="1"/>
  <c r="H447" i="1"/>
  <c r="G447" i="1"/>
  <c r="I447" i="1" l="1"/>
  <c r="J447" i="1" s="1"/>
  <c r="K447" i="1" s="1"/>
  <c r="A450" i="1"/>
  <c r="D449" i="1"/>
  <c r="C449" i="1"/>
  <c r="E449" i="1" s="1"/>
  <c r="F448" i="1"/>
  <c r="H448" i="1"/>
  <c r="G448" i="1"/>
  <c r="I448" i="1" l="1"/>
  <c r="J448" i="1" s="1"/>
  <c r="K448" i="1" s="1"/>
  <c r="A451" i="1"/>
  <c r="D450" i="1"/>
  <c r="C450" i="1"/>
  <c r="E450" i="1" s="1"/>
  <c r="F449" i="1"/>
  <c r="G449" i="1"/>
  <c r="H449" i="1"/>
  <c r="I449" i="1" l="1"/>
  <c r="J449" i="1" s="1"/>
  <c r="K449" i="1" s="1"/>
  <c r="C451" i="1"/>
  <c r="E451" i="1" s="1"/>
  <c r="D451" i="1"/>
  <c r="A452" i="1"/>
  <c r="F450" i="1"/>
  <c r="G450" i="1"/>
  <c r="H450" i="1"/>
  <c r="I450" i="1" l="1"/>
  <c r="J450" i="1" s="1"/>
  <c r="K450" i="1" s="1"/>
  <c r="A453" i="1"/>
  <c r="D452" i="1"/>
  <c r="C452" i="1"/>
  <c r="E452" i="1" s="1"/>
  <c r="G451" i="1"/>
  <c r="H451" i="1"/>
  <c r="F451" i="1"/>
  <c r="I451" i="1" l="1"/>
  <c r="J451" i="1" s="1"/>
  <c r="K451" i="1" s="1"/>
  <c r="A454" i="1"/>
  <c r="D453" i="1"/>
  <c r="C453" i="1"/>
  <c r="E453" i="1" s="1"/>
  <c r="F452" i="1"/>
  <c r="G452" i="1"/>
  <c r="H452" i="1"/>
  <c r="I452" i="1" l="1"/>
  <c r="J452" i="1" s="1"/>
  <c r="K452" i="1" s="1"/>
  <c r="A455" i="1"/>
  <c r="D454" i="1"/>
  <c r="C454" i="1"/>
  <c r="E454" i="1" s="1"/>
  <c r="F453" i="1"/>
  <c r="H453" i="1"/>
  <c r="G453" i="1"/>
  <c r="I453" i="1" l="1"/>
  <c r="J453" i="1" s="1"/>
  <c r="K453" i="1" s="1"/>
  <c r="A456" i="1"/>
  <c r="C455" i="1"/>
  <c r="E455" i="1" s="1"/>
  <c r="D455" i="1"/>
  <c r="F454" i="1"/>
  <c r="H454" i="1"/>
  <c r="G454" i="1"/>
  <c r="I454" i="1" l="1"/>
  <c r="J454" i="1" s="1"/>
  <c r="K454" i="1" s="1"/>
  <c r="G455" i="1"/>
  <c r="H455" i="1"/>
  <c r="F455" i="1"/>
  <c r="A457" i="1"/>
  <c r="D456" i="1"/>
  <c r="C456" i="1"/>
  <c r="E456" i="1" s="1"/>
  <c r="I455" i="1" l="1"/>
  <c r="J455" i="1" s="1"/>
  <c r="K455" i="1" s="1"/>
  <c r="F456" i="1"/>
  <c r="H456" i="1"/>
  <c r="G456" i="1"/>
  <c r="A458" i="1"/>
  <c r="C457" i="1"/>
  <c r="E457" i="1" s="1"/>
  <c r="D457" i="1"/>
  <c r="I456" i="1" l="1"/>
  <c r="J456" i="1" s="1"/>
  <c r="K456" i="1" s="1"/>
  <c r="G457" i="1"/>
  <c r="H457" i="1"/>
  <c r="F457" i="1"/>
  <c r="A459" i="1"/>
  <c r="D458" i="1"/>
  <c r="C458" i="1"/>
  <c r="E458" i="1" s="1"/>
  <c r="I457" i="1" l="1"/>
  <c r="J457" i="1" s="1"/>
  <c r="K457" i="1" s="1"/>
  <c r="F458" i="1"/>
  <c r="H458" i="1"/>
  <c r="G458" i="1"/>
  <c r="A460" i="1"/>
  <c r="C459" i="1"/>
  <c r="E459" i="1" s="1"/>
  <c r="D459" i="1"/>
  <c r="I458" i="1" l="1"/>
  <c r="J458" i="1" s="1"/>
  <c r="K458" i="1" s="1"/>
  <c r="G459" i="1"/>
  <c r="H459" i="1"/>
  <c r="F459" i="1"/>
  <c r="A461" i="1"/>
  <c r="D460" i="1"/>
  <c r="C460" i="1"/>
  <c r="E460" i="1" s="1"/>
  <c r="I459" i="1" l="1"/>
  <c r="J459" i="1" s="1"/>
  <c r="K459" i="1" s="1"/>
  <c r="F460" i="1"/>
  <c r="H460" i="1"/>
  <c r="G460" i="1"/>
  <c r="A462" i="1"/>
  <c r="C461" i="1"/>
  <c r="E461" i="1" s="1"/>
  <c r="D461" i="1"/>
  <c r="I460" i="1" l="1"/>
  <c r="J460" i="1" s="1"/>
  <c r="K460" i="1" s="1"/>
  <c r="G461" i="1"/>
  <c r="H461" i="1"/>
  <c r="F461" i="1"/>
  <c r="A463" i="1"/>
  <c r="D462" i="1"/>
  <c r="C462" i="1"/>
  <c r="E462" i="1" s="1"/>
  <c r="I461" i="1" l="1"/>
  <c r="J461" i="1" s="1"/>
  <c r="K461" i="1" s="1"/>
  <c r="F462" i="1"/>
  <c r="H462" i="1"/>
  <c r="G462" i="1"/>
  <c r="A464" i="1"/>
  <c r="C463" i="1"/>
  <c r="E463" i="1" s="1"/>
  <c r="D463" i="1"/>
  <c r="I462" i="1" l="1"/>
  <c r="J462" i="1" s="1"/>
  <c r="K462" i="1" s="1"/>
  <c r="G463" i="1"/>
  <c r="H463" i="1"/>
  <c r="F463" i="1"/>
  <c r="A465" i="1"/>
  <c r="D464" i="1"/>
  <c r="C464" i="1"/>
  <c r="E464" i="1" s="1"/>
  <c r="I463" i="1" l="1"/>
  <c r="J463" i="1" s="1"/>
  <c r="K463" i="1" s="1"/>
  <c r="F464" i="1"/>
  <c r="H464" i="1"/>
  <c r="G464" i="1"/>
  <c r="A466" i="1"/>
  <c r="C465" i="1"/>
  <c r="E465" i="1" s="1"/>
  <c r="D465" i="1"/>
  <c r="I464" i="1" l="1"/>
  <c r="J464" i="1" s="1"/>
  <c r="K464" i="1" s="1"/>
  <c r="G465" i="1"/>
  <c r="H465" i="1"/>
  <c r="F465" i="1"/>
  <c r="A467" i="1"/>
  <c r="D466" i="1"/>
  <c r="C466" i="1"/>
  <c r="E466" i="1" s="1"/>
  <c r="I465" i="1" l="1"/>
  <c r="J465" i="1" s="1"/>
  <c r="K465" i="1" s="1"/>
  <c r="A468" i="1"/>
  <c r="C467" i="1"/>
  <c r="E467" i="1" s="1"/>
  <c r="D467" i="1"/>
  <c r="F466" i="1"/>
  <c r="H466" i="1"/>
  <c r="G466" i="1"/>
  <c r="I466" i="1" l="1"/>
  <c r="J466" i="1" s="1"/>
  <c r="K466" i="1" s="1"/>
  <c r="G467" i="1"/>
  <c r="H467" i="1"/>
  <c r="F467" i="1"/>
  <c r="A469" i="1"/>
  <c r="D468" i="1"/>
  <c r="C468" i="1"/>
  <c r="E468" i="1" s="1"/>
  <c r="I467" i="1" l="1"/>
  <c r="J467" i="1" s="1"/>
  <c r="K467" i="1" s="1"/>
  <c r="F468" i="1"/>
  <c r="H468" i="1"/>
  <c r="G468" i="1"/>
  <c r="A470" i="1"/>
  <c r="C469" i="1"/>
  <c r="E469" i="1" s="1"/>
  <c r="D469" i="1"/>
  <c r="I468" i="1" l="1"/>
  <c r="J468" i="1" s="1"/>
  <c r="K468" i="1" s="1"/>
  <c r="G469" i="1"/>
  <c r="H469" i="1"/>
  <c r="F469" i="1"/>
  <c r="A471" i="1"/>
  <c r="D470" i="1"/>
  <c r="C470" i="1"/>
  <c r="E470" i="1" s="1"/>
  <c r="I469" i="1" l="1"/>
  <c r="J469" i="1" s="1"/>
  <c r="K469" i="1" s="1"/>
  <c r="A472" i="1"/>
  <c r="C471" i="1"/>
  <c r="E471" i="1" s="1"/>
  <c r="D471" i="1"/>
  <c r="F470" i="1"/>
  <c r="H470" i="1"/>
  <c r="G470" i="1"/>
  <c r="I470" i="1" l="1"/>
  <c r="J470" i="1" s="1"/>
  <c r="K470" i="1" s="1"/>
  <c r="G471" i="1"/>
  <c r="H471" i="1"/>
  <c r="F471" i="1"/>
  <c r="A473" i="1"/>
  <c r="D472" i="1"/>
  <c r="C472" i="1"/>
  <c r="E472" i="1" s="1"/>
  <c r="I471" i="1" l="1"/>
  <c r="J471" i="1" s="1"/>
  <c r="K471" i="1" s="1"/>
  <c r="F472" i="1"/>
  <c r="H472" i="1"/>
  <c r="G472" i="1"/>
  <c r="A474" i="1"/>
  <c r="C473" i="1"/>
  <c r="E473" i="1" s="1"/>
  <c r="D473" i="1"/>
  <c r="I472" i="1" l="1"/>
  <c r="J472" i="1" s="1"/>
  <c r="K472" i="1" s="1"/>
  <c r="G473" i="1"/>
  <c r="H473" i="1"/>
  <c r="F473" i="1"/>
  <c r="A475" i="1"/>
  <c r="D474" i="1"/>
  <c r="C474" i="1"/>
  <c r="E474" i="1" s="1"/>
  <c r="I473" i="1" l="1"/>
  <c r="J473" i="1" s="1"/>
  <c r="K473" i="1" s="1"/>
  <c r="F474" i="1"/>
  <c r="H474" i="1"/>
  <c r="G474" i="1"/>
  <c r="A476" i="1"/>
  <c r="C475" i="1"/>
  <c r="E475" i="1" s="1"/>
  <c r="D475" i="1"/>
  <c r="I474" i="1" l="1"/>
  <c r="J474" i="1" s="1"/>
  <c r="K474" i="1" s="1"/>
  <c r="G475" i="1"/>
  <c r="H475" i="1"/>
  <c r="F475" i="1"/>
  <c r="A477" i="1"/>
  <c r="D476" i="1"/>
  <c r="C476" i="1"/>
  <c r="E476" i="1" s="1"/>
  <c r="I475" i="1" l="1"/>
  <c r="J475" i="1" s="1"/>
  <c r="K475" i="1" s="1"/>
  <c r="F476" i="1"/>
  <c r="H476" i="1"/>
  <c r="G476" i="1"/>
  <c r="A478" i="1"/>
  <c r="C477" i="1"/>
  <c r="E477" i="1" s="1"/>
  <c r="D477" i="1"/>
  <c r="I476" i="1" l="1"/>
  <c r="J476" i="1" s="1"/>
  <c r="K476" i="1" s="1"/>
  <c r="G477" i="1"/>
  <c r="H477" i="1"/>
  <c r="F477" i="1"/>
  <c r="A479" i="1"/>
  <c r="D478" i="1"/>
  <c r="C478" i="1"/>
  <c r="E478" i="1" s="1"/>
  <c r="I477" i="1" l="1"/>
  <c r="J477" i="1" s="1"/>
  <c r="K477" i="1" s="1"/>
  <c r="F478" i="1"/>
  <c r="H478" i="1"/>
  <c r="G478" i="1"/>
  <c r="A480" i="1"/>
  <c r="C479" i="1"/>
  <c r="E479" i="1" s="1"/>
  <c r="D479" i="1"/>
  <c r="I478" i="1" l="1"/>
  <c r="J478" i="1" s="1"/>
  <c r="K478" i="1" s="1"/>
  <c r="G479" i="1"/>
  <c r="H479" i="1"/>
  <c r="F479" i="1"/>
  <c r="A481" i="1"/>
  <c r="D480" i="1"/>
  <c r="C480" i="1"/>
  <c r="E480" i="1" s="1"/>
  <c r="I479" i="1" l="1"/>
  <c r="J479" i="1" s="1"/>
  <c r="K479" i="1" s="1"/>
  <c r="F480" i="1"/>
  <c r="H480" i="1"/>
  <c r="G480" i="1"/>
  <c r="A482" i="1"/>
  <c r="C481" i="1"/>
  <c r="E481" i="1" s="1"/>
  <c r="D481" i="1"/>
  <c r="I480" i="1" l="1"/>
  <c r="J480" i="1" s="1"/>
  <c r="K480" i="1" s="1"/>
  <c r="G481" i="1"/>
  <c r="H481" i="1"/>
  <c r="F481" i="1"/>
  <c r="A483" i="1"/>
  <c r="D482" i="1"/>
  <c r="C482" i="1"/>
  <c r="E482" i="1" s="1"/>
  <c r="I481" i="1" l="1"/>
  <c r="J481" i="1" s="1"/>
  <c r="K481" i="1" s="1"/>
  <c r="F482" i="1"/>
  <c r="H482" i="1"/>
  <c r="G482" i="1"/>
  <c r="A484" i="1"/>
  <c r="C483" i="1"/>
  <c r="E483" i="1" s="1"/>
  <c r="D483" i="1"/>
  <c r="I482" i="1" l="1"/>
  <c r="J482" i="1" s="1"/>
  <c r="K482" i="1" s="1"/>
  <c r="G483" i="1"/>
  <c r="H483" i="1"/>
  <c r="F483" i="1"/>
  <c r="A485" i="1"/>
  <c r="D484" i="1"/>
  <c r="C484" i="1"/>
  <c r="E484" i="1" s="1"/>
  <c r="I483" i="1" l="1"/>
  <c r="J483" i="1" s="1"/>
  <c r="K483" i="1" s="1"/>
  <c r="F484" i="1"/>
  <c r="H484" i="1"/>
  <c r="G484" i="1"/>
  <c r="A486" i="1"/>
  <c r="C485" i="1"/>
  <c r="E485" i="1" s="1"/>
  <c r="D485" i="1"/>
  <c r="I484" i="1" l="1"/>
  <c r="J484" i="1" s="1"/>
  <c r="K484" i="1" s="1"/>
  <c r="G485" i="1"/>
  <c r="H485" i="1"/>
  <c r="F485" i="1"/>
  <c r="A487" i="1"/>
  <c r="D486" i="1"/>
  <c r="C486" i="1"/>
  <c r="E486" i="1" s="1"/>
  <c r="I485" i="1" l="1"/>
  <c r="J485" i="1" s="1"/>
  <c r="K485" i="1" s="1"/>
  <c r="F486" i="1"/>
  <c r="H486" i="1"/>
  <c r="G486" i="1"/>
  <c r="A488" i="1"/>
  <c r="C487" i="1"/>
  <c r="E487" i="1" s="1"/>
  <c r="D487" i="1"/>
  <c r="I486" i="1" l="1"/>
  <c r="J486" i="1" s="1"/>
  <c r="K486" i="1" s="1"/>
  <c r="G487" i="1"/>
  <c r="H487" i="1"/>
  <c r="F487" i="1"/>
  <c r="A489" i="1"/>
  <c r="D488" i="1"/>
  <c r="C488" i="1"/>
  <c r="E488" i="1" s="1"/>
  <c r="I487" i="1" l="1"/>
  <c r="J487" i="1" s="1"/>
  <c r="K487" i="1" s="1"/>
  <c r="F488" i="1"/>
  <c r="H488" i="1"/>
  <c r="G488" i="1"/>
  <c r="A490" i="1"/>
  <c r="C489" i="1"/>
  <c r="E489" i="1" s="1"/>
  <c r="D489" i="1"/>
  <c r="I488" i="1" l="1"/>
  <c r="J488" i="1" s="1"/>
  <c r="K488" i="1" s="1"/>
  <c r="G489" i="1"/>
  <c r="H489" i="1"/>
  <c r="F489" i="1"/>
  <c r="A491" i="1"/>
  <c r="D490" i="1"/>
  <c r="C490" i="1"/>
  <c r="E490" i="1" s="1"/>
  <c r="I489" i="1" l="1"/>
  <c r="J489" i="1" s="1"/>
  <c r="K489" i="1" s="1"/>
  <c r="F490" i="1"/>
  <c r="H490" i="1"/>
  <c r="G490" i="1"/>
  <c r="A492" i="1"/>
  <c r="C491" i="1"/>
  <c r="E491" i="1" s="1"/>
  <c r="D491" i="1"/>
  <c r="I490" i="1" l="1"/>
  <c r="J490" i="1" s="1"/>
  <c r="K490" i="1" s="1"/>
  <c r="G491" i="1"/>
  <c r="H491" i="1"/>
  <c r="F491" i="1"/>
  <c r="A493" i="1"/>
  <c r="D492" i="1"/>
  <c r="C492" i="1"/>
  <c r="E492" i="1" s="1"/>
  <c r="I491" i="1" l="1"/>
  <c r="J491" i="1" s="1"/>
  <c r="K491" i="1" s="1"/>
  <c r="F492" i="1"/>
  <c r="H492" i="1"/>
  <c r="G492" i="1"/>
  <c r="A494" i="1"/>
  <c r="C493" i="1"/>
  <c r="E493" i="1" s="1"/>
  <c r="D493" i="1"/>
  <c r="I492" i="1" l="1"/>
  <c r="J492" i="1" s="1"/>
  <c r="K492" i="1" s="1"/>
  <c r="G493" i="1"/>
  <c r="H493" i="1"/>
  <c r="F493" i="1"/>
  <c r="A495" i="1"/>
  <c r="D494" i="1"/>
  <c r="C494" i="1"/>
  <c r="E494" i="1" s="1"/>
  <c r="I493" i="1" l="1"/>
  <c r="J493" i="1" s="1"/>
  <c r="K493" i="1" s="1"/>
  <c r="A496" i="1"/>
  <c r="C495" i="1"/>
  <c r="E495" i="1" s="1"/>
  <c r="D495" i="1"/>
  <c r="F494" i="1"/>
  <c r="H494" i="1"/>
  <c r="G494" i="1"/>
  <c r="I494" i="1" l="1"/>
  <c r="J494" i="1" s="1"/>
  <c r="K494" i="1" s="1"/>
  <c r="G495" i="1"/>
  <c r="H495" i="1"/>
  <c r="F495" i="1"/>
  <c r="A497" i="1"/>
  <c r="D496" i="1"/>
  <c r="C496" i="1"/>
  <c r="E496" i="1" s="1"/>
  <c r="I495" i="1" l="1"/>
  <c r="J495" i="1" s="1"/>
  <c r="K495" i="1" s="1"/>
  <c r="F496" i="1"/>
  <c r="H496" i="1"/>
  <c r="G496" i="1"/>
  <c r="A498" i="1"/>
  <c r="C497" i="1"/>
  <c r="E497" i="1" s="1"/>
  <c r="D497" i="1"/>
  <c r="I496" i="1" l="1"/>
  <c r="J496" i="1" s="1"/>
  <c r="K496" i="1" s="1"/>
  <c r="G497" i="1"/>
  <c r="H497" i="1"/>
  <c r="F497" i="1"/>
  <c r="A499" i="1"/>
  <c r="D498" i="1"/>
  <c r="C498" i="1"/>
  <c r="E498" i="1" s="1"/>
  <c r="I497" i="1" l="1"/>
  <c r="J497" i="1" s="1"/>
  <c r="K497" i="1" s="1"/>
  <c r="A500" i="1"/>
  <c r="C499" i="1"/>
  <c r="E499" i="1" s="1"/>
  <c r="D499" i="1"/>
  <c r="F498" i="1"/>
  <c r="H498" i="1"/>
  <c r="G498" i="1"/>
  <c r="I498" i="1" l="1"/>
  <c r="J498" i="1" s="1"/>
  <c r="K498" i="1" s="1"/>
  <c r="G499" i="1"/>
  <c r="H499" i="1"/>
  <c r="F499" i="1"/>
  <c r="A501" i="1"/>
  <c r="D500" i="1"/>
  <c r="C500" i="1"/>
  <c r="E500" i="1" s="1"/>
  <c r="I499" i="1" l="1"/>
  <c r="J499" i="1" s="1"/>
  <c r="K499" i="1" s="1"/>
  <c r="F500" i="1"/>
  <c r="H500" i="1"/>
  <c r="G500" i="1"/>
  <c r="A502" i="1"/>
  <c r="C501" i="1"/>
  <c r="E501" i="1" s="1"/>
  <c r="D501" i="1"/>
  <c r="I500" i="1" l="1"/>
  <c r="J500" i="1" s="1"/>
  <c r="K500" i="1" s="1"/>
  <c r="G501" i="1"/>
  <c r="H501" i="1"/>
  <c r="F501" i="1"/>
  <c r="A503" i="1"/>
  <c r="D502" i="1"/>
  <c r="C502" i="1"/>
  <c r="E502" i="1" s="1"/>
  <c r="I501" i="1" l="1"/>
  <c r="J501" i="1" s="1"/>
  <c r="K501" i="1" s="1"/>
  <c r="A504" i="1"/>
  <c r="C503" i="1"/>
  <c r="E503" i="1" s="1"/>
  <c r="D503" i="1"/>
  <c r="F502" i="1"/>
  <c r="H502" i="1"/>
  <c r="G502" i="1"/>
  <c r="I502" i="1" l="1"/>
  <c r="J502" i="1" s="1"/>
  <c r="K502" i="1" s="1"/>
  <c r="G503" i="1"/>
  <c r="H503" i="1"/>
  <c r="F503" i="1"/>
  <c r="A505" i="1"/>
  <c r="D504" i="1"/>
  <c r="C504" i="1"/>
  <c r="E504" i="1" s="1"/>
  <c r="I503" i="1" l="1"/>
  <c r="J503" i="1" s="1"/>
  <c r="K503" i="1" s="1"/>
  <c r="F504" i="1"/>
  <c r="H504" i="1"/>
  <c r="G504" i="1"/>
  <c r="A506" i="1"/>
  <c r="C505" i="1"/>
  <c r="E505" i="1" s="1"/>
  <c r="D505" i="1"/>
  <c r="I504" i="1" l="1"/>
  <c r="J504" i="1" s="1"/>
  <c r="K504" i="1" s="1"/>
  <c r="G505" i="1"/>
  <c r="H505" i="1"/>
  <c r="F505" i="1"/>
  <c r="A507" i="1"/>
  <c r="D506" i="1"/>
  <c r="C506" i="1"/>
  <c r="E506" i="1" s="1"/>
  <c r="I505" i="1" l="1"/>
  <c r="J505" i="1" s="1"/>
  <c r="K505" i="1" s="1"/>
  <c r="A508" i="1"/>
  <c r="C507" i="1"/>
  <c r="E507" i="1" s="1"/>
  <c r="D507" i="1"/>
  <c r="F506" i="1"/>
  <c r="H506" i="1"/>
  <c r="G506" i="1"/>
  <c r="I506" i="1" l="1"/>
  <c r="J506" i="1" s="1"/>
  <c r="K506" i="1" s="1"/>
  <c r="G507" i="1"/>
  <c r="H507" i="1"/>
  <c r="F507" i="1"/>
  <c r="A509" i="1"/>
  <c r="D508" i="1"/>
  <c r="C508" i="1"/>
  <c r="E508" i="1" s="1"/>
  <c r="I507" i="1" l="1"/>
  <c r="J507" i="1" s="1"/>
  <c r="K507" i="1" s="1"/>
  <c r="F508" i="1"/>
  <c r="H508" i="1"/>
  <c r="G508" i="1"/>
  <c r="A510" i="1"/>
  <c r="D509" i="1"/>
  <c r="C509" i="1"/>
  <c r="E509" i="1" s="1"/>
  <c r="I508" i="1" l="1"/>
  <c r="J508" i="1" s="1"/>
  <c r="K508" i="1" s="1"/>
  <c r="G509" i="1"/>
  <c r="F509" i="1"/>
  <c r="H509" i="1"/>
  <c r="A511" i="1"/>
  <c r="D510" i="1"/>
  <c r="C510" i="1"/>
  <c r="E510" i="1" s="1"/>
  <c r="I509" i="1" l="1"/>
  <c r="J509" i="1" s="1"/>
  <c r="K509" i="1" s="1"/>
  <c r="A512" i="1"/>
  <c r="C511" i="1"/>
  <c r="E511" i="1" s="1"/>
  <c r="D511" i="1"/>
  <c r="G510" i="1"/>
  <c r="F510" i="1"/>
  <c r="H510" i="1"/>
  <c r="I510" i="1" l="1"/>
  <c r="J510" i="1" s="1"/>
  <c r="K510" i="1" s="1"/>
  <c r="G511" i="1"/>
  <c r="H511" i="1"/>
  <c r="F511" i="1"/>
  <c r="C512" i="1"/>
  <c r="E512" i="1" s="1"/>
  <c r="D512" i="1"/>
  <c r="I511" i="1" l="1"/>
  <c r="J511" i="1" s="1"/>
  <c r="K511" i="1" s="1"/>
  <c r="F512" i="1"/>
  <c r="G512" i="1"/>
  <c r="H512" i="1"/>
  <c r="I512" i="1" l="1"/>
  <c r="J512" i="1" s="1"/>
  <c r="K512" i="1" s="1"/>
  <c r="K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97N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7" name="B097N1" type="6" refreshedVersion="3" background="1" saveData="1">
    <textPr codePage="437" sourceFile="C:\Documents and Settings\Steve\My Documents\PhD\XPS\14_10_11\B097N.">
      <textFields>
        <textField/>
      </textFields>
    </textPr>
  </connection>
  <connection id="18" name="B097O" type="6" refreshedVersion="3" background="1" saveData="1">
    <textPr codePage="437" sourceFile="C:\Documents and Settings\Steve\My Documents\PhD\XPS\14_10_11\B097O.">
      <textFields>
        <textField/>
      </textFields>
    </textPr>
  </connection>
  <connection id="19" name="B097O1" type="6" refreshedVersion="3" background="1" saveData="1">
    <textPr codePage="437" sourceFile="C:\Documents and Settings\Steve\My Documents\PhD\XPS\14_10_11\B097O.">
      <textFields>
        <textField/>
      </textFields>
    </textPr>
  </connection>
  <connection id="20" name="B148N1" type="6" refreshedVersion="6" background="1" saveData="1">
    <textPr codePage="850" sourceFile="E:\16_10_04 PhD current\1-Thesis\Chapter 6 - Quaternised Membranes\Data\XPS\allylimidazole_iodomethane_XPS\B148N.">
      <textFields>
        <textField/>
      </textFields>
    </textPr>
  </connection>
  <connection id="21" name="B150N1" type="6" refreshedVersion="6" background="1" saveData="1">
    <textPr codePage="850" sourceFile="A:\Matt\My Documents\21_09_22 PhD current\1-Thesis\Chapter 6 - Quaternised Membranes\Data\XPS\dimethylallylamine XPS\B150N.">
      <textFields>
        <textField/>
      </textFields>
    </textPr>
  </connection>
  <connection id="22" name="B156N1" type="6" refreshedVersion="3" background="1" saveData="1">
    <textPr codePage="850" sourceFile="C:\Users\Matt\Documents\PhD work\Ionic liquids 15_02_15\15_02_13_Quat VBC results\B156N.">
      <textFields>
        <textField/>
      </textFields>
    </textPr>
  </connection>
  <connection id="23" name="B236N1" type="6" refreshedVersion="6" background="1" saveData="1">
    <textPr codePage="850" sourceFile="E:\16_10_04 PhD current\1-Thesis\Chapter 6 - Quaternised Membranes\Data\XPS\VBC_BuIm\Sample set 1\B236N.">
      <textFields>
        <textField/>
      </textFields>
    </textPr>
  </connection>
  <connection id="24" name="B239N1" type="6" refreshedVersion="6" background="1" saveData="1">
    <textPr codePage="850" sourceFile="E:\16_10_04 PhD current\1-Thesis\Chapter 6 - Quaternised Membranes\Data\XPS\VBC_BuIm\Sample set 2\B239N.">
      <textFields>
        <textField/>
      </textFields>
    </textPr>
  </connection>
  <connection id="25" name="B241N" type="6" refreshedVersion="6" background="1" saveData="1">
    <textPr codePage="850" sourceFile="H:\16_10_19 PhD current\1-Thesis\Chapter 6 - Quaternised Membranes\Data\XPS\VBC_BuIm\Sample set 2\B241N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<sst xmlns="http://schemas.openxmlformats.org/spreadsheetml/2006/main" count="33" uniqueCount="28">
  <si>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</si>
  <si>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</si>
  <si>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</si>
  <si>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</si>
  <si>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</si>
  <si>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</si>
  <si>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</si>
  <si>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</si>
  <si>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</si>
  <si>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</si>
  <si>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</si>
  <si>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</si>
  <si>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</si>
  <si>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</si>
  <si>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</si>
  <si>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</si>
  <si>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</si>
  <si>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</si>
  <si>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</si>
  <si>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</si>
  <si>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</si>
  <si>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</si>
  <si>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</si>
  <si>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</si>
  <si>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</si>
  <si>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</si>
  <si>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</si>
  <si>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 xml:space="preserve">MW767b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</si>
</sst>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-45.012503063801489</c:v>
                </c:pt>
                <c:pt idx="1">
                  <c:v>6.9608802817870128</c:v>
                </c:pt>
                <c:pt idx="2">
                  <c:v>-38.065736372624428</c:v>
                </c:pt>
                <c:pt idx="3">
                  <c:v>20.90764697296413</c:v>
                </c:pt>
                <c:pt idx="4">
                  <c:v>-8.1189696814473677</c:v>
                </c:pt>
                <c:pt idx="5">
                  <c:v>3.854413664141191</c:v>
                </c:pt>
                <c:pt idx="6">
                  <c:v>1.8277970097296929</c:v>
                </c:pt>
                <c:pt idx="7">
                  <c:v>26.801180355318252</c:v>
                </c:pt>
                <c:pt idx="8">
                  <c:v>-36.22543629909319</c:v>
                </c:pt>
                <c:pt idx="9">
                  <c:v>40.747947046495312</c:v>
                </c:pt>
                <c:pt idx="10">
                  <c:v>15.721330392083871</c:v>
                </c:pt>
                <c:pt idx="11">
                  <c:v>-1.3052862623275701</c:v>
                </c:pt>
                <c:pt idx="12">
                  <c:v>-4.3319029167390681</c:v>
                </c:pt>
                <c:pt idx="13">
                  <c:v>14.641480428849491</c:v>
                </c:pt>
                <c:pt idx="14">
                  <c:v>2.6148637744380494</c:v>
                </c:pt>
                <c:pt idx="15">
                  <c:v>9.5882471200265513</c:v>
                </c:pt>
                <c:pt idx="16">
                  <c:v>12.56163046561511</c:v>
                </c:pt>
                <c:pt idx="17">
                  <c:v>20.535013811203669</c:v>
                </c:pt>
                <c:pt idx="18">
                  <c:v>-3.4916028432078292</c:v>
                </c:pt>
                <c:pt idx="19">
                  <c:v>-32.51821949761927</c:v>
                </c:pt>
                <c:pt idx="20">
                  <c:v>-6.5448361520307117</c:v>
                </c:pt>
                <c:pt idx="21">
                  <c:v>-6.5714528064422097</c:v>
                </c:pt>
                <c:pt idx="22">
                  <c:v>25.401930539146349</c:v>
                </c:pt>
                <c:pt idx="23">
                  <c:v>12.375313884734908</c:v>
                </c:pt>
                <c:pt idx="24">
                  <c:v>-31.65130276967659</c:v>
                </c:pt>
                <c:pt idx="25">
                  <c:v>-3.6779194240880315</c:v>
                </c:pt>
                <c:pt idx="26">
                  <c:v>-17.704536078499473</c:v>
                </c:pt>
                <c:pt idx="27">
                  <c:v>18.268847267089029</c:v>
                </c:pt>
                <c:pt idx="28">
                  <c:v>31.242230612677588</c:v>
                </c:pt>
                <c:pt idx="29">
                  <c:v>-14.784386041733853</c:v>
                </c:pt>
                <c:pt idx="30">
                  <c:v>7.1889973038546486</c:v>
                </c:pt>
                <c:pt idx="31">
                  <c:v>26.162380649443207</c:v>
                </c:pt>
                <c:pt idx="32">
                  <c:v>6.1357639950317093</c:v>
                </c:pt>
                <c:pt idx="33">
                  <c:v>17.109147340620268</c:v>
                </c:pt>
                <c:pt idx="34">
                  <c:v>8.0825306862088269</c:v>
                </c:pt>
                <c:pt idx="35">
                  <c:v>5.5914031797328789E-2</c:v>
                </c:pt>
                <c:pt idx="36">
                  <c:v>34.029297377385888</c:v>
                </c:pt>
                <c:pt idx="37">
                  <c:v>-4.9973192770255537</c:v>
                </c:pt>
                <c:pt idx="38">
                  <c:v>-17.023935931437052</c:v>
                </c:pt>
                <c:pt idx="39">
                  <c:v>10.949447414151507</c:v>
                </c:pt>
                <c:pt idx="40">
                  <c:v>-7.0771692402599342</c:v>
                </c:pt>
                <c:pt idx="41">
                  <c:v>18.896214105328568</c:v>
                </c:pt>
                <c:pt idx="42">
                  <c:v>11.869597450917126</c:v>
                </c:pt>
                <c:pt idx="43">
                  <c:v>-11.157019203494315</c:v>
                </c:pt>
                <c:pt idx="44">
                  <c:v>1.8163641420941872</c:v>
                </c:pt>
                <c:pt idx="45">
                  <c:v>9.7897474876827459</c:v>
                </c:pt>
                <c:pt idx="46">
                  <c:v>24.763130833271305</c:v>
                </c:pt>
                <c:pt idx="47">
                  <c:v>-10.263485821140193</c:v>
                </c:pt>
                <c:pt idx="48">
                  <c:v>-7.2901024755516346</c:v>
                </c:pt>
                <c:pt idx="49">
                  <c:v>2.6832808700369242</c:v>
                </c:pt>
                <c:pt idx="50">
                  <c:v>41.656664215625426</c:v>
                </c:pt>
                <c:pt idx="51">
                  <c:v>-4.3699524387860151</c:v>
                </c:pt>
                <c:pt idx="52">
                  <c:v>-1.3965690931974564</c:v>
                </c:pt>
                <c:pt idx="53">
                  <c:v>-9.4231857476089544</c:v>
                </c:pt>
                <c:pt idx="54">
                  <c:v>-8.4498024020203957</c:v>
                </c:pt>
                <c:pt idx="55">
                  <c:v>-24.476419056431894</c:v>
                </c:pt>
                <c:pt idx="56">
                  <c:v>-11.503035710843335</c:v>
                </c:pt>
                <c:pt idx="57">
                  <c:v>-25.529652365254776</c:v>
                </c:pt>
                <c:pt idx="58">
                  <c:v>-13.556269019666274</c:v>
                </c:pt>
                <c:pt idx="59">
                  <c:v>4.4171143259222845</c:v>
                </c:pt>
                <c:pt idx="60">
                  <c:v>6.3904976715108432</c:v>
                </c:pt>
                <c:pt idx="61">
                  <c:v>20.363881017099345</c:v>
                </c:pt>
                <c:pt idx="62">
                  <c:v>-9.6627356373120961</c:v>
                </c:pt>
                <c:pt idx="63">
                  <c:v>11.310647708276463</c:v>
                </c:pt>
                <c:pt idx="64">
                  <c:v>14.284031053864965</c:v>
                </c:pt>
                <c:pt idx="65">
                  <c:v>-18.742585600546477</c:v>
                </c:pt>
                <c:pt idx="66">
                  <c:v>0.23079774504208217</c:v>
                </c:pt>
                <c:pt idx="67">
                  <c:v>3.2041810906305841</c:v>
                </c:pt>
                <c:pt idx="68">
                  <c:v>-18.822435563780857</c:v>
                </c:pt>
                <c:pt idx="69">
                  <c:v>0.15094778180770163</c:v>
                </c:pt>
                <c:pt idx="70">
                  <c:v>-33.875668872603796</c:v>
                </c:pt>
                <c:pt idx="71">
                  <c:v>5.0977144729847623</c:v>
                </c:pt>
                <c:pt idx="72">
                  <c:v>-9.9289021814266789</c:v>
                </c:pt>
                <c:pt idx="73">
                  <c:v>-19.955518835838177</c:v>
                </c:pt>
                <c:pt idx="74">
                  <c:v>13.017864509750382</c:v>
                </c:pt>
                <c:pt idx="75">
                  <c:v>-25.008752144661059</c:v>
                </c:pt>
                <c:pt idx="76">
                  <c:v>-26.035368799072558</c:v>
                </c:pt>
                <c:pt idx="77">
                  <c:v>7.9380145465160012</c:v>
                </c:pt>
                <c:pt idx="78">
                  <c:v>22.91139789210456</c:v>
                </c:pt>
                <c:pt idx="79">
                  <c:v>22.884781237693062</c:v>
                </c:pt>
                <c:pt idx="80">
                  <c:v>29.858164583281621</c:v>
                </c:pt>
                <c:pt idx="81">
                  <c:v>40.831547928870123</c:v>
                </c:pt>
                <c:pt idx="82">
                  <c:v>17.804931274458681</c:v>
                </c:pt>
                <c:pt idx="83">
                  <c:v>28.77831462004724</c:v>
                </c:pt>
                <c:pt idx="84">
                  <c:v>-5.2483020343642579</c:v>
                </c:pt>
                <c:pt idx="85">
                  <c:v>21.725081311224301</c:v>
                </c:pt>
                <c:pt idx="86">
                  <c:v>13.69846465681286</c:v>
                </c:pt>
                <c:pt idx="87">
                  <c:v>-32.328151997598638</c:v>
                </c:pt>
                <c:pt idx="88">
                  <c:v>27.64523134798992</c:v>
                </c:pt>
                <c:pt idx="89">
                  <c:v>23.618614693578479</c:v>
                </c:pt>
                <c:pt idx="90">
                  <c:v>14.591998039166981</c:v>
                </c:pt>
                <c:pt idx="91">
                  <c:v>4.5653813847555398</c:v>
                </c:pt>
                <c:pt idx="92">
                  <c:v>-2.4612352696559014</c:v>
                </c:pt>
                <c:pt idx="93">
                  <c:v>19.5121480759326</c:v>
                </c:pt>
                <c:pt idx="94">
                  <c:v>-7.5144685784788408</c:v>
                </c:pt>
                <c:pt idx="95">
                  <c:v>7.458914767109718</c:v>
                </c:pt>
                <c:pt idx="96">
                  <c:v>35.43229811269822</c:v>
                </c:pt>
                <c:pt idx="97">
                  <c:v>4.4056814582867787</c:v>
                </c:pt>
                <c:pt idx="98">
                  <c:v>-5.6209351961246625</c:v>
                </c:pt>
                <c:pt idx="99">
                  <c:v>-5.6475518505361606</c:v>
                </c:pt>
                <c:pt idx="100">
                  <c:v>-16.674168504947602</c:v>
                </c:pt>
                <c:pt idx="101">
                  <c:v>-18.700785159359043</c:v>
                </c:pt>
                <c:pt idx="102">
                  <c:v>39.272598186229459</c:v>
                </c:pt>
                <c:pt idx="103">
                  <c:v>-5.7540184681819824</c:v>
                </c:pt>
                <c:pt idx="104">
                  <c:v>-1.7806351225934804</c:v>
                </c:pt>
                <c:pt idx="105">
                  <c:v>-4.8072517770049217</c:v>
                </c:pt>
                <c:pt idx="106">
                  <c:v>29.166131568583637</c:v>
                </c:pt>
                <c:pt idx="107">
                  <c:v>-6.860485085827861</c:v>
                </c:pt>
                <c:pt idx="108">
                  <c:v>15.112898259760698</c:v>
                </c:pt>
                <c:pt idx="109">
                  <c:v>15.086281605349257</c:v>
                </c:pt>
                <c:pt idx="110">
                  <c:v>6.0596649509377585</c:v>
                </c:pt>
                <c:pt idx="111">
                  <c:v>-6.9669517034736828</c:v>
                </c:pt>
                <c:pt idx="112">
                  <c:v>-0.99356835788512399</c:v>
                </c:pt>
                <c:pt idx="113">
                  <c:v>-2.0185012296622062E-2</c:v>
                </c:pt>
                <c:pt idx="114">
                  <c:v>34.953198333291937</c:v>
                </c:pt>
                <c:pt idx="115">
                  <c:v>-19.073418321119505</c:v>
                </c:pt>
                <c:pt idx="116">
                  <c:v>13.899965024468997</c:v>
                </c:pt>
                <c:pt idx="117">
                  <c:v>9.8733483700575562</c:v>
                </c:pt>
                <c:pt idx="118">
                  <c:v>-0.15326828435388506</c:v>
                </c:pt>
                <c:pt idx="119">
                  <c:v>22.820115061234617</c:v>
                </c:pt>
                <c:pt idx="120">
                  <c:v>6.7934984068231756</c:v>
                </c:pt>
                <c:pt idx="121">
                  <c:v>-7.2331182475882656</c:v>
                </c:pt>
                <c:pt idx="122">
                  <c:v>22.740265098000236</c:v>
                </c:pt>
                <c:pt idx="123">
                  <c:v>-1.2863515564112049</c:v>
                </c:pt>
                <c:pt idx="124">
                  <c:v>-24.312968210822646</c:v>
                </c:pt>
                <c:pt idx="125">
                  <c:v>-18.339584865234144</c:v>
                </c:pt>
                <c:pt idx="126">
                  <c:v>10.633798480354415</c:v>
                </c:pt>
                <c:pt idx="127">
                  <c:v>-13.392818174057027</c:v>
                </c:pt>
                <c:pt idx="128">
                  <c:v>13.580565171531475</c:v>
                </c:pt>
                <c:pt idx="129">
                  <c:v>-12.446051482879966</c:v>
                </c:pt>
                <c:pt idx="130">
                  <c:v>-34.472668137291464</c:v>
                </c:pt>
                <c:pt idx="131">
                  <c:v>3.5007152082970947</c:v>
                </c:pt>
                <c:pt idx="132">
                  <c:v>-23.525901446114347</c:v>
                </c:pt>
                <c:pt idx="133">
                  <c:v>2.4474818994741554</c:v>
                </c:pt>
                <c:pt idx="134">
                  <c:v>27.420865245062714</c:v>
                </c:pt>
                <c:pt idx="135">
                  <c:v>-26.605751409348727</c:v>
                </c:pt>
                <c:pt idx="136">
                  <c:v>29.367631936239775</c:v>
                </c:pt>
                <c:pt idx="137">
                  <c:v>-29.658984718171666</c:v>
                </c:pt>
                <c:pt idx="138">
                  <c:v>24.314398627416892</c:v>
                </c:pt>
                <c:pt idx="139">
                  <c:v>-15.712218026994606</c:v>
                </c:pt>
                <c:pt idx="140">
                  <c:v>15.261165318593953</c:v>
                </c:pt>
                <c:pt idx="141">
                  <c:v>26.234548664182512</c:v>
                </c:pt>
                <c:pt idx="142">
                  <c:v>12.207932009771014</c:v>
                </c:pt>
                <c:pt idx="143">
                  <c:v>2.1813153553595725</c:v>
                </c:pt>
                <c:pt idx="144">
                  <c:v>-1.8453012990518687</c:v>
                </c:pt>
                <c:pt idx="145">
                  <c:v>28.128082046536633</c:v>
                </c:pt>
                <c:pt idx="146">
                  <c:v>13.101465392125192</c:v>
                </c:pt>
                <c:pt idx="147">
                  <c:v>10.074848737713751</c:v>
                </c:pt>
                <c:pt idx="148">
                  <c:v>10.048232083302253</c:v>
                </c:pt>
                <c:pt idx="149">
                  <c:v>-9.9783845711091885</c:v>
                </c:pt>
                <c:pt idx="150">
                  <c:v>-22.00500122552063</c:v>
                </c:pt>
                <c:pt idx="151">
                  <c:v>-8.0316178799321278</c:v>
                </c:pt>
                <c:pt idx="152">
                  <c:v>-10.058234534343569</c:v>
                </c:pt>
                <c:pt idx="153">
                  <c:v>-5.0848511887550671</c:v>
                </c:pt>
                <c:pt idx="154">
                  <c:v>6.8885321568334916</c:v>
                </c:pt>
                <c:pt idx="155">
                  <c:v>-4.1380844975779496</c:v>
                </c:pt>
                <c:pt idx="156">
                  <c:v>4.8352988480105523</c:v>
                </c:pt>
                <c:pt idx="157">
                  <c:v>20.808682193599111</c:v>
                </c:pt>
                <c:pt idx="158">
                  <c:v>-12.21793446081233</c:v>
                </c:pt>
                <c:pt idx="159">
                  <c:v>-4.2445511152238282</c:v>
                </c:pt>
                <c:pt idx="160">
                  <c:v>6.7288322303647305</c:v>
                </c:pt>
                <c:pt idx="161">
                  <c:v>-40.297784424046711</c:v>
                </c:pt>
                <c:pt idx="162">
                  <c:v>16.675598921541791</c:v>
                </c:pt>
                <c:pt idx="163">
                  <c:v>5.64898226713035</c:v>
                </c:pt>
                <c:pt idx="164">
                  <c:v>-13.377634387281091</c:v>
                </c:pt>
                <c:pt idx="165">
                  <c:v>-25.404251041692589</c:v>
                </c:pt>
                <c:pt idx="166">
                  <c:v>-15.430867696104031</c:v>
                </c:pt>
                <c:pt idx="167">
                  <c:v>7.5425156494845282</c:v>
                </c:pt>
                <c:pt idx="168">
                  <c:v>-7.4841010049269698</c:v>
                </c:pt>
                <c:pt idx="169">
                  <c:v>-0.51071765933841107</c:v>
                </c:pt>
                <c:pt idx="170">
                  <c:v>-30.537334313749852</c:v>
                </c:pt>
                <c:pt idx="171">
                  <c:v>-13.56395096816135</c:v>
                </c:pt>
                <c:pt idx="172">
                  <c:v>2.4094323774272084</c:v>
                </c:pt>
                <c:pt idx="173">
                  <c:v>-21.617184276984233</c:v>
                </c:pt>
                <c:pt idx="174">
                  <c:v>39.356199068604269</c:v>
                </c:pt>
                <c:pt idx="175">
                  <c:v>34.329582414192828</c:v>
                </c:pt>
                <c:pt idx="176">
                  <c:v>15.302965759781387</c:v>
                </c:pt>
                <c:pt idx="177">
                  <c:v>-19.723650894630111</c:v>
                </c:pt>
                <c:pt idx="178">
                  <c:v>-14.750267549041553</c:v>
                </c:pt>
                <c:pt idx="179">
                  <c:v>-5.7768842034530508</c:v>
                </c:pt>
                <c:pt idx="180">
                  <c:v>-30.803500857864492</c:v>
                </c:pt>
                <c:pt idx="181">
                  <c:v>10.169882487724067</c:v>
                </c:pt>
                <c:pt idx="182">
                  <c:v>23.143265833312569</c:v>
                </c:pt>
                <c:pt idx="183">
                  <c:v>41.116649178901127</c:v>
                </c:pt>
                <c:pt idx="184">
                  <c:v>11.090032524489686</c:v>
                </c:pt>
                <c:pt idx="185">
                  <c:v>59.063415870078188</c:v>
                </c:pt>
                <c:pt idx="186">
                  <c:v>-6.9632007843332531</c:v>
                </c:pt>
                <c:pt idx="187">
                  <c:v>4.0101825612553057</c:v>
                </c:pt>
                <c:pt idx="188">
                  <c:v>15.983565906843808</c:v>
                </c:pt>
                <c:pt idx="189">
                  <c:v>11.956949252432366</c:v>
                </c:pt>
                <c:pt idx="190">
                  <c:v>2.9303325980209252</c:v>
                </c:pt>
                <c:pt idx="191">
                  <c:v>10.903715943609427</c:v>
                </c:pt>
                <c:pt idx="192">
                  <c:v>17.877099289197986</c:v>
                </c:pt>
                <c:pt idx="193">
                  <c:v>37.850482634786545</c:v>
                </c:pt>
                <c:pt idx="194">
                  <c:v>46.823865980375047</c:v>
                </c:pt>
                <c:pt idx="195">
                  <c:v>39.797249325963605</c:v>
                </c:pt>
                <c:pt idx="196">
                  <c:v>3.7706326715521641</c:v>
                </c:pt>
                <c:pt idx="197">
                  <c:v>19.744016017140666</c:v>
                </c:pt>
                <c:pt idx="198">
                  <c:v>47.717399362729225</c:v>
                </c:pt>
                <c:pt idx="199">
                  <c:v>67.690782708317784</c:v>
                </c:pt>
                <c:pt idx="200">
                  <c:v>14.664166053906285</c:v>
                </c:pt>
                <c:pt idx="201">
                  <c:v>4.6375493994948442</c:v>
                </c:pt>
                <c:pt idx="202">
                  <c:v>30.610932745083346</c:v>
                </c:pt>
                <c:pt idx="203">
                  <c:v>45.584316090671905</c:v>
                </c:pt>
                <c:pt idx="204">
                  <c:v>50.557699436260464</c:v>
                </c:pt>
                <c:pt idx="205">
                  <c:v>16.531082781848966</c:v>
                </c:pt>
                <c:pt idx="206">
                  <c:v>2.5044661274375244</c:v>
                </c:pt>
                <c:pt idx="207">
                  <c:v>36.477849473026083</c:v>
                </c:pt>
                <c:pt idx="208">
                  <c:v>16.451232818614585</c:v>
                </c:pt>
                <c:pt idx="209">
                  <c:v>14.424616164203144</c:v>
                </c:pt>
                <c:pt idx="210">
                  <c:v>71.397999509791703</c:v>
                </c:pt>
                <c:pt idx="211">
                  <c:v>47.371382855380205</c:v>
                </c:pt>
                <c:pt idx="212">
                  <c:v>45.344766200968763</c:v>
                </c:pt>
                <c:pt idx="213">
                  <c:v>41.318149546557322</c:v>
                </c:pt>
                <c:pt idx="214">
                  <c:v>80.291532892145824</c:v>
                </c:pt>
                <c:pt idx="215">
                  <c:v>47.264916237734383</c:v>
                </c:pt>
                <c:pt idx="216">
                  <c:v>-9.7617004166770585</c:v>
                </c:pt>
                <c:pt idx="217">
                  <c:v>44.211682928911443</c:v>
                </c:pt>
                <c:pt idx="218">
                  <c:v>37.185066274500002</c:v>
                </c:pt>
                <c:pt idx="219">
                  <c:v>45.158449620088561</c:v>
                </c:pt>
                <c:pt idx="220">
                  <c:v>68.131832965677063</c:v>
                </c:pt>
                <c:pt idx="221">
                  <c:v>33.105216311265622</c:v>
                </c:pt>
                <c:pt idx="222">
                  <c:v>8.0785996568541805</c:v>
                </c:pt>
                <c:pt idx="223">
                  <c:v>26.051983002442682</c:v>
                </c:pt>
                <c:pt idx="224">
                  <c:v>28.025366348031241</c:v>
                </c:pt>
                <c:pt idx="225">
                  <c:v>3.9987496936197999</c:v>
                </c:pt>
                <c:pt idx="226">
                  <c:v>74.972133039208302</c:v>
                </c:pt>
                <c:pt idx="227">
                  <c:v>1.9455163847968606</c:v>
                </c:pt>
                <c:pt idx="228">
                  <c:v>35.918899730385363</c:v>
                </c:pt>
                <c:pt idx="229">
                  <c:v>65.892283075973921</c:v>
                </c:pt>
                <c:pt idx="230">
                  <c:v>27.86566642156248</c:v>
                </c:pt>
                <c:pt idx="231">
                  <c:v>23.839049767150982</c:v>
                </c:pt>
                <c:pt idx="232">
                  <c:v>50.812433112739541</c:v>
                </c:pt>
                <c:pt idx="233">
                  <c:v>21.7858164583281</c:v>
                </c:pt>
                <c:pt idx="234">
                  <c:v>18.759199803916601</c:v>
                </c:pt>
                <c:pt idx="235">
                  <c:v>58.73258314950516</c:v>
                </c:pt>
                <c:pt idx="236">
                  <c:v>48.705966495093719</c:v>
                </c:pt>
                <c:pt idx="237">
                  <c:v>51.679349840682221</c:v>
                </c:pt>
                <c:pt idx="238">
                  <c:v>44.65273318627078</c:v>
                </c:pt>
                <c:pt idx="239">
                  <c:v>45.626116531859338</c:v>
                </c:pt>
                <c:pt idx="240">
                  <c:v>56.59949987744784</c:v>
                </c:pt>
                <c:pt idx="241">
                  <c:v>55.572883223036399</c:v>
                </c:pt>
                <c:pt idx="242">
                  <c:v>103.54626656862496</c:v>
                </c:pt>
                <c:pt idx="243">
                  <c:v>57.51964991421346</c:v>
                </c:pt>
                <c:pt idx="244">
                  <c:v>42.493033259802019</c:v>
                </c:pt>
                <c:pt idx="245">
                  <c:v>68.466416605390577</c:v>
                </c:pt>
                <c:pt idx="246">
                  <c:v>85.439799950979079</c:v>
                </c:pt>
                <c:pt idx="247">
                  <c:v>75.413183296567638</c:v>
                </c:pt>
                <c:pt idx="248">
                  <c:v>69.386566642156197</c:v>
                </c:pt>
                <c:pt idx="249">
                  <c:v>80.359949987744699</c:v>
                </c:pt>
                <c:pt idx="250">
                  <c:v>44.333333333333258</c:v>
                </c:pt>
                <c:pt idx="251">
                  <c:v>40.306716678921759</c:v>
                </c:pt>
                <c:pt idx="252">
                  <c:v>74.280100024510318</c:v>
                </c:pt>
                <c:pt idx="253">
                  <c:v>38.253483370098877</c:v>
                </c:pt>
                <c:pt idx="254">
                  <c:v>43.226866715687379</c:v>
                </c:pt>
                <c:pt idx="255">
                  <c:v>39.200250061275938</c:v>
                </c:pt>
                <c:pt idx="256">
                  <c:v>71.173633406864496</c:v>
                </c:pt>
                <c:pt idx="257">
                  <c:v>75.147016752452998</c:v>
                </c:pt>
                <c:pt idx="258">
                  <c:v>7.1204000980415572</c:v>
                </c:pt>
                <c:pt idx="259">
                  <c:v>33.093783443630116</c:v>
                </c:pt>
                <c:pt idx="260">
                  <c:v>48.067166789218618</c:v>
                </c:pt>
                <c:pt idx="261">
                  <c:v>48.040550134807177</c:v>
                </c:pt>
                <c:pt idx="262">
                  <c:v>34.013933480395735</c:v>
                </c:pt>
                <c:pt idx="263">
                  <c:v>14.987316825984237</c:v>
                </c:pt>
                <c:pt idx="264">
                  <c:v>31.960700171572796</c:v>
                </c:pt>
                <c:pt idx="265">
                  <c:v>11.934083517161355</c:v>
                </c:pt>
                <c:pt idx="266">
                  <c:v>40.907466862749857</c:v>
                </c:pt>
                <c:pt idx="267">
                  <c:v>7.8808502083384155</c:v>
                </c:pt>
                <c:pt idx="268">
                  <c:v>25.854233553926974</c:v>
                </c:pt>
                <c:pt idx="269">
                  <c:v>-18.172383100484524</c:v>
                </c:pt>
                <c:pt idx="270">
                  <c:v>15.801000245104035</c:v>
                </c:pt>
                <c:pt idx="271">
                  <c:v>2.7743835906925938</c:v>
                </c:pt>
                <c:pt idx="272">
                  <c:v>38.747766936281096</c:v>
                </c:pt>
                <c:pt idx="273">
                  <c:v>21.721150281869654</c:v>
                </c:pt>
                <c:pt idx="274">
                  <c:v>36.694533627458213</c:v>
                </c:pt>
                <c:pt idx="275">
                  <c:v>-1.3320830269532848</c:v>
                </c:pt>
                <c:pt idx="276">
                  <c:v>15.641300318635274</c:v>
                </c:pt>
                <c:pt idx="277">
                  <c:v>-2.3853163357762242</c:v>
                </c:pt>
                <c:pt idx="278">
                  <c:v>23.588067009812335</c:v>
                </c:pt>
                <c:pt idx="279">
                  <c:v>-10.438549644599107</c:v>
                </c:pt>
                <c:pt idx="280">
                  <c:v>5.5348337009893953</c:v>
                </c:pt>
                <c:pt idx="281">
                  <c:v>-1.4917829534220459</c:v>
                </c:pt>
                <c:pt idx="282">
                  <c:v>5.4816003921665128</c:v>
                </c:pt>
                <c:pt idx="283">
                  <c:v>-26.545016262244985</c:v>
                </c:pt>
                <c:pt idx="284">
                  <c:v>14.428367083343574</c:v>
                </c:pt>
                <c:pt idx="285">
                  <c:v>-8.5982495710678677</c:v>
                </c:pt>
                <c:pt idx="286">
                  <c:v>20.375133774520634</c:v>
                </c:pt>
                <c:pt idx="287">
                  <c:v>10.348517120109193</c:v>
                </c:pt>
                <c:pt idx="288">
                  <c:v>-10.678099534302248</c:v>
                </c:pt>
                <c:pt idx="289">
                  <c:v>6.2952838112862537</c:v>
                </c:pt>
                <c:pt idx="290">
                  <c:v>-0.73133284312518754</c:v>
                </c:pt>
                <c:pt idx="291">
                  <c:v>-0.75794949753662877</c:v>
                </c:pt>
                <c:pt idx="292">
                  <c:v>14.215433848051873</c:v>
                </c:pt>
                <c:pt idx="293">
                  <c:v>-21.811182806359568</c:v>
                </c:pt>
                <c:pt idx="294">
                  <c:v>-5.8377994607710093</c:v>
                </c:pt>
                <c:pt idx="295">
                  <c:v>-33.864416115182507</c:v>
                </c:pt>
                <c:pt idx="296">
                  <c:v>1.1089672304060514</c:v>
                </c:pt>
                <c:pt idx="297">
                  <c:v>7.0823505759946102</c:v>
                </c:pt>
                <c:pt idx="298">
                  <c:v>15.055733921583112</c:v>
                </c:pt>
                <c:pt idx="299">
                  <c:v>26.029117267171671</c:v>
                </c:pt>
                <c:pt idx="300">
                  <c:v>38.002500612760173</c:v>
                </c:pt>
                <c:pt idx="301">
                  <c:v>9.9758839583487315</c:v>
                </c:pt>
                <c:pt idx="302">
                  <c:v>-7.0507326960627097</c:v>
                </c:pt>
                <c:pt idx="303">
                  <c:v>-12.077349350474208</c:v>
                </c:pt>
                <c:pt idx="304">
                  <c:v>1.896033995114351</c:v>
                </c:pt>
                <c:pt idx="305">
                  <c:v>26.86941734070291</c:v>
                </c:pt>
                <c:pt idx="306">
                  <c:v>40.842800686291412</c:v>
                </c:pt>
                <c:pt idx="307">
                  <c:v>-10.18381596812003</c:v>
                </c:pt>
                <c:pt idx="308">
                  <c:v>16.789567377468529</c:v>
                </c:pt>
                <c:pt idx="309">
                  <c:v>-12.237049276942969</c:v>
                </c:pt>
                <c:pt idx="310">
                  <c:v>26.73633406864559</c:v>
                </c:pt>
                <c:pt idx="311">
                  <c:v>15.709717414234149</c:v>
                </c:pt>
                <c:pt idx="312">
                  <c:v>-9.3168992401773494</c:v>
                </c:pt>
                <c:pt idx="313">
                  <c:v>-1.3435158945887906</c:v>
                </c:pt>
                <c:pt idx="314">
                  <c:v>9.6298674509997682</c:v>
                </c:pt>
                <c:pt idx="315">
                  <c:v>13.60325079658827</c:v>
                </c:pt>
                <c:pt idx="316">
                  <c:v>17.576634142176829</c:v>
                </c:pt>
                <c:pt idx="317">
                  <c:v>-1.4499825122346124</c:v>
                </c:pt>
                <c:pt idx="318">
                  <c:v>15.52340083335389</c:v>
                </c:pt>
                <c:pt idx="319">
                  <c:v>-7.5032158210575517</c:v>
                </c:pt>
                <c:pt idx="320">
                  <c:v>-2.5298324754689929</c:v>
                </c:pt>
                <c:pt idx="321">
                  <c:v>-3.556449129880491</c:v>
                </c:pt>
                <c:pt idx="322">
                  <c:v>-17.583065784291932</c:v>
                </c:pt>
                <c:pt idx="323">
                  <c:v>-8.6096824387033735</c:v>
                </c:pt>
                <c:pt idx="324">
                  <c:v>-33.636299093114872</c:v>
                </c:pt>
                <c:pt idx="325">
                  <c:v>12.337084252473687</c:v>
                </c:pt>
                <c:pt idx="326">
                  <c:v>-22.689532401937811</c:v>
                </c:pt>
                <c:pt idx="327">
                  <c:v>-10.716149056349252</c:v>
                </c:pt>
                <c:pt idx="328">
                  <c:v>12.257234289239307</c:v>
                </c:pt>
                <c:pt idx="329">
                  <c:v>7.2306176348278086</c:v>
                </c:pt>
                <c:pt idx="330">
                  <c:v>0.20400098041636738</c:v>
                </c:pt>
                <c:pt idx="331">
                  <c:v>-16.822615673995074</c:v>
                </c:pt>
                <c:pt idx="332">
                  <c:v>-12.849232328406572</c:v>
                </c:pt>
                <c:pt idx="333">
                  <c:v>5.1241510171819868</c:v>
                </c:pt>
                <c:pt idx="334">
                  <c:v>11.097534362770546</c:v>
                </c:pt>
                <c:pt idx="335">
                  <c:v>-8.9290822916409525</c:v>
                </c:pt>
                <c:pt idx="336">
                  <c:v>-7.9556989460523937</c:v>
                </c:pt>
                <c:pt idx="337">
                  <c:v>-2.9823156004638349</c:v>
                </c:pt>
                <c:pt idx="338">
                  <c:v>14.991067745124667</c:v>
                </c:pt>
                <c:pt idx="339">
                  <c:v>-15.035548909286774</c:v>
                </c:pt>
                <c:pt idx="340">
                  <c:v>-6.2165563698215465E-2</c:v>
                </c:pt>
                <c:pt idx="341">
                  <c:v>12.911217781890286</c:v>
                </c:pt>
                <c:pt idx="342">
                  <c:v>4.8846011274788452</c:v>
                </c:pt>
                <c:pt idx="343">
                  <c:v>4.857984473067404</c:v>
                </c:pt>
                <c:pt idx="344">
                  <c:v>-44.168632181344094</c:v>
                </c:pt>
                <c:pt idx="345">
                  <c:v>-19.195248835755535</c:v>
                </c:pt>
                <c:pt idx="346">
                  <c:v>-4.2218654901669765</c:v>
                </c:pt>
                <c:pt idx="347">
                  <c:v>17.751517855421525</c:v>
                </c:pt>
                <c:pt idx="348">
                  <c:v>26.724901201010084</c:v>
                </c:pt>
                <c:pt idx="349">
                  <c:v>6.6982845465985861</c:v>
                </c:pt>
                <c:pt idx="350">
                  <c:v>-43.328332107812855</c:v>
                </c:pt>
                <c:pt idx="351">
                  <c:v>-38.354948762224296</c:v>
                </c:pt>
                <c:pt idx="352">
                  <c:v>-30.381565416635794</c:v>
                </c:pt>
                <c:pt idx="353">
                  <c:v>-20.408182071047236</c:v>
                </c:pt>
                <c:pt idx="354">
                  <c:v>4.5652012745413231</c:v>
                </c:pt>
                <c:pt idx="355">
                  <c:v>-10.461415379870175</c:v>
                </c:pt>
                <c:pt idx="356">
                  <c:v>16.511967965718384</c:v>
                </c:pt>
                <c:pt idx="357">
                  <c:v>-35.514648688693057</c:v>
                </c:pt>
                <c:pt idx="358">
                  <c:v>-25.541265343104556</c:v>
                </c:pt>
                <c:pt idx="359">
                  <c:v>32.432118002484003</c:v>
                </c:pt>
                <c:pt idx="360">
                  <c:v>-5.594498651927438</c:v>
                </c:pt>
                <c:pt idx="361">
                  <c:v>18.378884693661064</c:v>
                </c:pt>
                <c:pt idx="362">
                  <c:v>-5.6477319607503773</c:v>
                </c:pt>
                <c:pt idx="363">
                  <c:v>3.3256513848381815</c:v>
                </c:pt>
                <c:pt idx="364">
                  <c:v>21.299034730426683</c:v>
                </c:pt>
                <c:pt idx="365">
                  <c:v>14.272418076015242</c:v>
                </c:pt>
                <c:pt idx="366">
                  <c:v>-6.7541985783961991</c:v>
                </c:pt>
                <c:pt idx="367">
                  <c:v>20.219184767192303</c:v>
                </c:pt>
                <c:pt idx="368">
                  <c:v>6.1925681127808616</c:v>
                </c:pt>
                <c:pt idx="369">
                  <c:v>35.16595145836942</c:v>
                </c:pt>
                <c:pt idx="370">
                  <c:v>-8.8606651960420777</c:v>
                </c:pt>
                <c:pt idx="371">
                  <c:v>-48.887281850453519</c:v>
                </c:pt>
                <c:pt idx="372">
                  <c:v>29.08610149513504</c:v>
                </c:pt>
                <c:pt idx="373">
                  <c:v>-48.940515159276458</c:v>
                </c:pt>
                <c:pt idx="374">
                  <c:v>7.0328681863121005</c:v>
                </c:pt>
                <c:pt idx="375">
                  <c:v>2.0062515319006025</c:v>
                </c:pt>
                <c:pt idx="376">
                  <c:v>-18.020365122510839</c:v>
                </c:pt>
                <c:pt idx="377">
                  <c:v>0.95301822307771999</c:v>
                </c:pt>
                <c:pt idx="378">
                  <c:v>-3.0735984313337781</c:v>
                </c:pt>
                <c:pt idx="379">
                  <c:v>-16.100215085745219</c:v>
                </c:pt>
                <c:pt idx="380">
                  <c:v>0.87316825984333946</c:v>
                </c:pt>
                <c:pt idx="381">
                  <c:v>11.846551605431841</c:v>
                </c:pt>
                <c:pt idx="382">
                  <c:v>3.8199349510204001</c:v>
                </c:pt>
                <c:pt idx="383">
                  <c:v>-6.2066817033910411</c:v>
                </c:pt>
                <c:pt idx="384">
                  <c:v>42.766701642197461</c:v>
                </c:pt>
                <c:pt idx="385">
                  <c:v>-1.2599150122139804</c:v>
                </c:pt>
                <c:pt idx="386">
                  <c:v>-19.286531666625422</c:v>
                </c:pt>
                <c:pt idx="387">
                  <c:v>16.68685167896308</c:v>
                </c:pt>
                <c:pt idx="388">
                  <c:v>-18.339764975448361</c:v>
                </c:pt>
                <c:pt idx="389">
                  <c:v>-0.36638162985980216</c:v>
                </c:pt>
                <c:pt idx="390">
                  <c:v>-30.3929982842713</c:v>
                </c:pt>
                <c:pt idx="391">
                  <c:v>20.580385061317259</c:v>
                </c:pt>
                <c:pt idx="392">
                  <c:v>-9.4462315930941827</c:v>
                </c:pt>
                <c:pt idx="393">
                  <c:v>-19.472848247505681</c:v>
                </c:pt>
                <c:pt idx="394">
                  <c:v>12.500535098082878</c:v>
                </c:pt>
                <c:pt idx="395">
                  <c:v>11.473918443671437</c:v>
                </c:pt>
                <c:pt idx="396">
                  <c:v>42.447301789259939</c:v>
                </c:pt>
                <c:pt idx="397">
                  <c:v>-28.579314865151503</c:v>
                </c:pt>
                <c:pt idx="398">
                  <c:v>-26.605931519563001</c:v>
                </c:pt>
                <c:pt idx="399">
                  <c:v>13.367451826025558</c:v>
                </c:pt>
                <c:pt idx="400">
                  <c:v>-28.659164828385883</c:v>
                </c:pt>
                <c:pt idx="401">
                  <c:v>-17.685781482797381</c:v>
                </c:pt>
                <c:pt idx="402">
                  <c:v>26.287601862791178</c:v>
                </c:pt>
                <c:pt idx="403">
                  <c:v>-2.7390147916202636</c:v>
                </c:pt>
                <c:pt idx="404">
                  <c:v>0.2343685539682383</c:v>
                </c:pt>
                <c:pt idx="405">
                  <c:v>24.207751899556797</c:v>
                </c:pt>
                <c:pt idx="406">
                  <c:v>-1.8188647548546442</c:v>
                </c:pt>
                <c:pt idx="407">
                  <c:v>-2.8454814092661422</c:v>
                </c:pt>
                <c:pt idx="408">
                  <c:v>-13.872098063677583</c:v>
                </c:pt>
                <c:pt idx="409">
                  <c:v>-11.898714718089025</c:v>
                </c:pt>
                <c:pt idx="410">
                  <c:v>-10.925331372500523</c:v>
                </c:pt>
                <c:pt idx="411">
                  <c:v>33.048051973088036</c:v>
                </c:pt>
                <c:pt idx="412">
                  <c:v>-17.978564681323405</c:v>
                </c:pt>
                <c:pt idx="413">
                  <c:v>-5.0051813357349033</c:v>
                </c:pt>
                <c:pt idx="414">
                  <c:v>-23.031797990146345</c:v>
                </c:pt>
                <c:pt idx="415">
                  <c:v>22.941585355442214</c:v>
                </c:pt>
                <c:pt idx="416">
                  <c:v>20.914968701030716</c:v>
                </c:pt>
                <c:pt idx="417">
                  <c:v>-7.1116479533807251</c:v>
                </c:pt>
                <c:pt idx="418">
                  <c:v>-4.1382646077921663</c:v>
                </c:pt>
                <c:pt idx="419">
                  <c:v>-5.1648812622036644</c:v>
                </c:pt>
                <c:pt idx="420">
                  <c:v>-15.191497916615106</c:v>
                </c:pt>
                <c:pt idx="421">
                  <c:v>-25.218114571026547</c:v>
                </c:pt>
                <c:pt idx="422">
                  <c:v>-15.244731225438045</c:v>
                </c:pt>
                <c:pt idx="423">
                  <c:v>7.7286521201505138</c:v>
                </c:pt>
                <c:pt idx="424">
                  <c:v>41.702035465739016</c:v>
                </c:pt>
                <c:pt idx="425">
                  <c:v>30.675418811327575</c:v>
                </c:pt>
                <c:pt idx="426">
                  <c:v>16.648802156916133</c:v>
                </c:pt>
                <c:pt idx="427">
                  <c:v>-5.3778144974953648</c:v>
                </c:pt>
                <c:pt idx="428">
                  <c:v>3.595568848093194</c:v>
                </c:pt>
                <c:pt idx="429">
                  <c:v>-14.431047806318247</c:v>
                </c:pt>
                <c:pt idx="430">
                  <c:v>1.5423355392702547</c:v>
                </c:pt>
                <c:pt idx="431">
                  <c:v>18.515718884858813</c:v>
                </c:pt>
                <c:pt idx="432">
                  <c:v>17.489102230447372</c:v>
                </c:pt>
                <c:pt idx="433">
                  <c:v>-8.5375144239641259</c:v>
                </c:pt>
                <c:pt idx="434">
                  <c:v>38.435868921624433</c:v>
                </c:pt>
                <c:pt idx="435">
                  <c:v>-30.590747732787008</c:v>
                </c:pt>
                <c:pt idx="436">
                  <c:v>13.382635612801494</c:v>
                </c:pt>
                <c:pt idx="437">
                  <c:v>1.3560189583900524</c:v>
                </c:pt>
                <c:pt idx="438">
                  <c:v>14.329402303978611</c:v>
                </c:pt>
                <c:pt idx="439">
                  <c:v>-5.6972143504328869</c:v>
                </c:pt>
                <c:pt idx="440">
                  <c:v>12.276168995155672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D9-447C-A5C5-6F2A3D731D6F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6.6648676952249987E-73</c:v>
                </c:pt>
                <c:pt idx="1">
                  <c:v>2.6402584071949775E-72</c:v>
                </c:pt>
                <c:pt idx="2">
                  <c:v>1.0401012352111505E-71</c:v>
                </c:pt>
                <c:pt idx="3">
                  <c:v>4.0745445109844795E-71</c:v>
                </c:pt>
                <c:pt idx="4">
                  <c:v>1.5872918895550731E-70</c:v>
                </c:pt>
                <c:pt idx="5">
                  <c:v>6.1490610412727094E-70</c:v>
                </c:pt>
                <c:pt idx="6">
                  <c:v>2.3688365083524495E-69</c:v>
                </c:pt>
                <c:pt idx="7">
                  <c:v>9.0747704378032489E-69</c:v>
                </c:pt>
                <c:pt idx="8">
                  <c:v>3.4570883918060113E-68</c:v>
                </c:pt>
                <c:pt idx="9">
                  <c:v>1.3096631154076847E-67</c:v>
                </c:pt>
                <c:pt idx="10">
                  <c:v>4.9338164139958441E-67</c:v>
                </c:pt>
                <c:pt idx="11">
                  <c:v>1.8483348445804234E-66</c:v>
                </c:pt>
                <c:pt idx="12">
                  <c:v>6.8857712749282968E-66</c:v>
                </c:pt>
                <c:pt idx="13">
                  <c:v>2.5509315827408353E-65</c:v>
                </c:pt>
                <c:pt idx="14">
                  <c:v>9.3976508416650755E-65</c:v>
                </c:pt>
                <c:pt idx="15">
                  <c:v>3.442818089599341E-64</c:v>
                </c:pt>
                <c:pt idx="16">
                  <c:v>1.2542471518610467E-63</c:v>
                </c:pt>
                <c:pt idx="17">
                  <c:v>4.5438757487612556E-63</c:v>
                </c:pt>
                <c:pt idx="18">
                  <c:v>1.6369825398994899E-62</c:v>
                </c:pt>
                <c:pt idx="19">
                  <c:v>5.8645666139811154E-62</c:v>
                </c:pt>
                <c:pt idx="20">
                  <c:v>2.0893061204670431E-61</c:v>
                </c:pt>
                <c:pt idx="21">
                  <c:v>7.4018879373322794E-61</c:v>
                </c:pt>
                <c:pt idx="22">
                  <c:v>2.6076975038811493E-60</c:v>
                </c:pt>
                <c:pt idx="23">
                  <c:v>9.1357917913190136E-60</c:v>
                </c:pt>
                <c:pt idx="24">
                  <c:v>3.1828007490853532E-59</c:v>
                </c:pt>
                <c:pt idx="25">
                  <c:v>1.1026736239390899E-58</c:v>
                </c:pt>
                <c:pt idx="26">
                  <c:v>3.798908186162434E-58</c:v>
                </c:pt>
                <c:pt idx="27">
                  <c:v>1.3015021352091217E-57</c:v>
                </c:pt>
                <c:pt idx="28">
                  <c:v>4.4340976057990121E-57</c:v>
                </c:pt>
                <c:pt idx="29">
                  <c:v>1.5022419625015597E-56</c:v>
                </c:pt>
                <c:pt idx="30">
                  <c:v>5.0611453011356146E-56</c:v>
                </c:pt>
                <c:pt idx="31">
                  <c:v>1.6956335412100084E-55</c:v>
                </c:pt>
                <c:pt idx="32">
                  <c:v>5.6492327496304268E-55</c:v>
                </c:pt>
                <c:pt idx="33">
                  <c:v>1.8716352409750816E-54</c:v>
                </c:pt>
                <c:pt idx="34">
                  <c:v>6.1663367184341198E-54</c:v>
                </c:pt>
                <c:pt idx="35">
                  <c:v>2.0202612536323749E-53</c:v>
                </c:pt>
                <c:pt idx="36">
                  <c:v>6.5820641328669882E-53</c:v>
                </c:pt>
                <c:pt idx="37">
                  <c:v>2.1325094328029451E-52</c:v>
                </c:pt>
                <c:pt idx="38">
                  <c:v>6.870590879929005E-52</c:v>
                </c:pt>
                <c:pt idx="39">
                  <c:v>2.2012607639727124E-51</c:v>
                </c:pt>
                <c:pt idx="40">
                  <c:v>7.0133122161927136E-51</c:v>
                </c:pt>
                <c:pt idx="41">
                  <c:v>2.2220259673062351E-50</c:v>
                </c:pt>
                <c:pt idx="42">
                  <c:v>7.0008272802459953E-50</c:v>
                </c:pt>
                <c:pt idx="43">
                  <c:v>2.1934304729918031E-49</c:v>
                </c:pt>
                <c:pt idx="44">
                  <c:v>6.8339635602963547E-49</c:v>
                </c:pt>
                <c:pt idx="45">
                  <c:v>2.1173649570412998E-48</c:v>
                </c:pt>
                <c:pt idx="46">
                  <c:v>6.5236861589413201E-48</c:v>
                </c:pt>
                <c:pt idx="47">
                  <c:v>1.9987785262969084E-47</c:v>
                </c:pt>
                <c:pt idx="48">
                  <c:v>6.0899056819284829E-47</c:v>
                </c:pt>
                <c:pt idx="49">
                  <c:v>1.8451459928868722E-46</c:v>
                </c:pt>
                <c:pt idx="50">
                  <c:v>5.5593648732801237E-46</c:v>
                </c:pt>
                <c:pt idx="51">
                  <c:v>1.6656889294454801E-45</c:v>
                </c:pt>
                <c:pt idx="52">
                  <c:v>4.9629156774370612E-45</c:v>
                </c:pt>
                <c:pt idx="53">
                  <c:v>1.4704632322260919E-44</c:v>
                </c:pt>
                <c:pt idx="54">
                  <c:v>4.3325713107143955E-44</c:v>
                </c:pt>
                <c:pt idx="55">
                  <c:v>1.2694381496892869E-43</c:v>
                </c:pt>
                <c:pt idx="56">
                  <c:v>3.6987216410067903E-43</c:v>
                </c:pt>
                <c:pt idx="57">
                  <c:v>1.0716822243990404E-42</c:v>
                </c:pt>
                <c:pt idx="58">
                  <c:v>3.0878392452177817E-42</c:v>
                </c:pt>
                <c:pt idx="59">
                  <c:v>8.8474397602556698E-42</c:v>
                </c:pt>
                <c:pt idx="60">
                  <c:v>2.5208953804839344E-41</c:v>
                </c:pt>
                <c:pt idx="61">
                  <c:v>7.1427640956155975E-41</c:v>
                </c:pt>
                <c:pt idx="62">
                  <c:v>2.0125749727955464E-40</c:v>
                </c:pt>
                <c:pt idx="63">
                  <c:v>5.6391299793836318E-40</c:v>
                </c:pt>
                <c:pt idx="64">
                  <c:v>1.571254080751406E-39</c:v>
                </c:pt>
                <c:pt idx="65">
                  <c:v>4.35366500138628E-39</c:v>
                </c:pt>
                <c:pt idx="66">
                  <c:v>1.1996039165413973E-38</c:v>
                </c:pt>
                <c:pt idx="67">
                  <c:v>3.2869645313669925E-38</c:v>
                </c:pt>
                <c:pt idx="68">
                  <c:v>8.9562547261455759E-38</c:v>
                </c:pt>
                <c:pt idx="69">
                  <c:v>2.4267896409967042E-37</c:v>
                </c:pt>
                <c:pt idx="70">
                  <c:v>6.5390115483294031E-37</c:v>
                </c:pt>
                <c:pt idx="71">
                  <c:v>1.7521301087920847E-36</c:v>
                </c:pt>
                <c:pt idx="72">
                  <c:v>4.6686882745696763E-36</c:v>
                </c:pt>
                <c:pt idx="73">
                  <c:v>1.2370796943850878E-35</c:v>
                </c:pt>
                <c:pt idx="74">
                  <c:v>3.2596784086286201E-35</c:v>
                </c:pt>
                <c:pt idx="75">
                  <c:v>8.5413419614073744E-35</c:v>
                </c:pt>
                <c:pt idx="76">
                  <c:v>2.2256237128050487E-34</c:v>
                </c:pt>
                <c:pt idx="77">
                  <c:v>5.7670225081798834E-34</c:v>
                </c:pt>
                <c:pt idx="78">
                  <c:v>1.4860240200096933E-33</c:v>
                </c:pt>
                <c:pt idx="79">
                  <c:v>3.8078013959333036E-33</c:v>
                </c:pt>
                <c:pt idx="80">
                  <c:v>9.7027987698492544E-33</c:v>
                </c:pt>
                <c:pt idx="81">
                  <c:v>2.4586348688595012E-32</c:v>
                </c:pt>
                <c:pt idx="82">
                  <c:v>6.1953425627024399E-32</c:v>
                </c:pt>
                <c:pt idx="83">
                  <c:v>1.5524259366069859E-31</c:v>
                </c:pt>
                <c:pt idx="84">
                  <c:v>3.8683942689382328E-31</c:v>
                </c:pt>
                <c:pt idx="85">
                  <c:v>9.5857224234284448E-31</c:v>
                </c:pt>
                <c:pt idx="86">
                  <c:v>2.3620726056014904E-30</c:v>
                </c:pt>
                <c:pt idx="87">
                  <c:v>5.7880985009885051E-30</c:v>
                </c:pt>
                <c:pt idx="88">
                  <c:v>1.4104342971846389E-29</c:v>
                </c:pt>
                <c:pt idx="89">
                  <c:v>3.4177798359296714E-29</c:v>
                </c:pt>
                <c:pt idx="90">
                  <c:v>8.2358718951392552E-29</c:v>
                </c:pt>
                <c:pt idx="91">
                  <c:v>1.9735555665026405E-28</c:v>
                </c:pt>
                <c:pt idx="92">
                  <c:v>4.702874733945565E-28</c:v>
                </c:pt>
                <c:pt idx="93">
                  <c:v>1.1144272930460773E-27</c:v>
                </c:pt>
                <c:pt idx="94">
                  <c:v>2.6261186550108457E-27</c:v>
                </c:pt>
                <c:pt idx="95">
                  <c:v>6.1539112152652613E-27</c:v>
                </c:pt>
                <c:pt idx="96">
                  <c:v>1.4340436939346838E-26</c:v>
                </c:pt>
                <c:pt idx="97">
                  <c:v>3.3231337278696168E-26</c:v>
                </c:pt>
                <c:pt idx="98">
                  <c:v>7.657861878301683E-26</c:v>
                </c:pt>
                <c:pt idx="99">
                  <c:v>1.7548561250794825E-25</c:v>
                </c:pt>
                <c:pt idx="100">
                  <c:v>3.9989850379600369E-25</c:v>
                </c:pt>
                <c:pt idx="101">
                  <c:v>9.0621723789232569E-25</c:v>
                </c:pt>
                <c:pt idx="102">
                  <c:v>2.0421570364104932E-24</c:v>
                </c:pt>
                <c:pt idx="103">
                  <c:v>4.5763604917249785E-24</c:v>
                </c:pt>
                <c:pt idx="104">
                  <c:v>1.0198248648857659E-23</c:v>
                </c:pt>
                <c:pt idx="105">
                  <c:v>2.259983361555148E-23</c:v>
                </c:pt>
                <c:pt idx="106">
                  <c:v>4.9803419618750697E-23</c:v>
                </c:pt>
                <c:pt idx="107">
                  <c:v>1.0914085746441672E-22</c:v>
                </c:pt>
                <c:pt idx="108">
                  <c:v>2.3784270523499101E-22</c:v>
                </c:pt>
                <c:pt idx="109">
                  <c:v>5.154263139378332E-22</c:v>
                </c:pt>
                <c:pt idx="110">
                  <c:v>1.110753304382051E-21</c:v>
                </c:pt>
                <c:pt idx="111">
                  <c:v>2.3803615005445307E-21</c:v>
                </c:pt>
                <c:pt idx="112">
                  <c:v>5.0727387619421744E-21</c:v>
                </c:pt>
                <c:pt idx="113">
                  <c:v>1.0750195288636423E-20</c:v>
                </c:pt>
                <c:pt idx="114">
                  <c:v>2.2655021906025214E-20</c:v>
                </c:pt>
                <c:pt idx="115">
                  <c:v>4.7477396483710801E-20</c:v>
                </c:pt>
                <c:pt idx="116">
                  <c:v>9.8942659806176688E-20</c:v>
                </c:pt>
                <c:pt idx="117">
                  <c:v>2.0504753034309283E-19</c:v>
                </c:pt>
                <c:pt idx="118">
                  <c:v>4.2257108944706221E-19</c:v>
                </c:pt>
                <c:pt idx="119">
                  <c:v>8.6600279907018382E-19</c:v>
                </c:pt>
                <c:pt idx="120">
                  <c:v>1.7648714868742491E-18</c:v>
                </c:pt>
                <c:pt idx="121">
                  <c:v>3.5766887946953313E-18</c:v>
                </c:pt>
                <c:pt idx="122">
                  <c:v>7.2081447261623925E-18</c:v>
                </c:pt>
                <c:pt idx="123">
                  <c:v>1.4445750778322488E-17</c:v>
                </c:pt>
                <c:pt idx="124">
                  <c:v>2.8789293984021109E-17</c:v>
                </c:pt>
                <c:pt idx="125">
                  <c:v>5.7055325515143415E-17</c:v>
                </c:pt>
                <c:pt idx="126">
                  <c:v>1.1244383178081763E-16</c:v>
                </c:pt>
                <c:pt idx="127">
                  <c:v>2.203684223220956E-16</c:v>
                </c:pt>
                <c:pt idx="128">
                  <c:v>4.294744819522876E-16</c:v>
                </c:pt>
                <c:pt idx="129">
                  <c:v>8.3233784732719206E-16</c:v>
                </c:pt>
                <c:pt idx="130">
                  <c:v>1.6041175775873582E-15</c:v>
                </c:pt>
                <c:pt idx="131">
                  <c:v>3.0743055489939141E-15</c:v>
                </c:pt>
                <c:pt idx="132">
                  <c:v>5.8591165422749765E-15</c:v>
                </c:pt>
                <c:pt idx="133">
                  <c:v>1.1104308542293097E-14</c:v>
                </c:pt>
                <c:pt idx="134">
                  <c:v>2.0927877322499306E-14</c:v>
                </c:pt>
                <c:pt idx="135">
                  <c:v>3.9222305457345338E-14</c:v>
                </c:pt>
                <c:pt idx="136">
                  <c:v>7.3099655575605478E-14</c:v>
                </c:pt>
                <c:pt idx="137">
                  <c:v>1.354789494086841E-13</c:v>
                </c:pt>
                <c:pt idx="138">
                  <c:v>2.496908260111568E-13</c:v>
                </c:pt>
                <c:pt idx="139">
                  <c:v>4.5762277289002201E-13</c:v>
                </c:pt>
                <c:pt idx="140">
                  <c:v>8.3404012933203233E-13</c:v>
                </c:pt>
                <c:pt idx="141">
                  <c:v>1.5116127345821107E-12</c:v>
                </c:pt>
                <c:pt idx="142">
                  <c:v>2.7243845791389088E-12</c:v>
                </c:pt>
                <c:pt idx="143">
                  <c:v>4.8828182729202977E-12</c:v>
                </c:pt>
                <c:pt idx="144">
                  <c:v>8.7025591805324274E-12</c:v>
                </c:pt>
                <c:pt idx="145">
                  <c:v>1.5424023770733829E-11</c:v>
                </c:pt>
                <c:pt idx="146">
                  <c:v>2.7184582205416536E-11</c:v>
                </c:pt>
                <c:pt idx="147">
                  <c:v>4.7645502988847925E-11</c:v>
                </c:pt>
                <c:pt idx="148">
                  <c:v>8.3041549801880196E-11</c:v>
                </c:pt>
                <c:pt idx="149">
                  <c:v>1.4392732437300916E-10</c:v>
                </c:pt>
                <c:pt idx="150">
                  <c:v>2.4806490931800496E-10</c:v>
                </c:pt>
                <c:pt idx="151">
                  <c:v>4.2516909939306503E-10</c:v>
                </c:pt>
                <c:pt idx="152">
                  <c:v>7.2465672744953827E-10</c:v>
                </c:pt>
                <c:pt idx="153">
                  <c:v>1.2282230400715214E-9</c:v>
                </c:pt>
                <c:pt idx="154">
                  <c:v>2.0701243221874747E-9</c:v>
                </c:pt>
                <c:pt idx="155">
                  <c:v>3.4696837518323431E-9</c:v>
                </c:pt>
                <c:pt idx="156">
                  <c:v>5.783059133150638E-9</c:v>
                </c:pt>
                <c:pt idx="157">
                  <c:v>9.5851662569599841E-9</c:v>
                </c:pt>
                <c:pt idx="158">
                  <c:v>1.5798503245646227E-8</c:v>
                </c:pt>
                <c:pt idx="159">
                  <c:v>2.5894439423678483E-8</c:v>
                </c:pt>
                <c:pt idx="160">
                  <c:v>4.2205724515896308E-8</c:v>
                </c:pt>
                <c:pt idx="161">
                  <c:v>6.8408565344481627E-8</c:v>
                </c:pt>
                <c:pt idx="162">
                  <c:v>1.1026149625645782E-7</c:v>
                </c:pt>
                <c:pt idx="163">
                  <c:v>1.7673052069748603E-7</c:v>
                </c:pt>
                <c:pt idx="164">
                  <c:v>2.816913484835143E-7</c:v>
                </c:pt>
                <c:pt idx="165">
                  <c:v>4.4648794437666843E-7</c:v>
                </c:pt>
                <c:pt idx="166">
                  <c:v>7.0375297141658914E-7</c:v>
                </c:pt>
                <c:pt idx="167">
                  <c:v>1.1030749507796589E-6</c:v>
                </c:pt>
                <c:pt idx="168">
                  <c:v>1.7193491562003915E-6</c:v>
                </c:pt>
                <c:pt idx="169">
                  <c:v>2.6650012284082111E-6</c:v>
                </c:pt>
                <c:pt idx="170">
                  <c:v>4.1077596411796416E-6</c:v>
                </c:pt>
                <c:pt idx="171">
                  <c:v>6.2963217093813529E-6</c:v>
                </c:pt>
                <c:pt idx="172">
                  <c:v>9.597167463075438E-6</c:v>
                </c:pt>
                <c:pt idx="173">
                  <c:v>1.4547002457646386E-5</c:v>
                </c:pt>
                <c:pt idx="174">
                  <c:v>2.1926950077917018E-5</c:v>
                </c:pt>
                <c:pt idx="175">
                  <c:v>3.2866784695255707E-5</c:v>
                </c:pt>
                <c:pt idx="176">
                  <c:v>4.8990343911896062E-5</c:v>
                </c:pt>
                <c:pt idx="177">
                  <c:v>7.2616954834235208E-5</c:v>
                </c:pt>
                <c:pt idx="178">
                  <c:v>1.0703846049349078E-4</c:v>
                </c:pt>
                <c:pt idx="179">
                  <c:v>1.5689747400486078E-4</c:v>
                </c:pt>
                <c:pt idx="180">
                  <c:v>2.2870008475953579E-4</c:v>
                </c:pt>
                <c:pt idx="181">
                  <c:v>3.3150568142943177E-4</c:v>
                </c:pt>
                <c:pt idx="182">
                  <c:v>4.7784814291624384E-4</c:v>
                </c:pt>
                <c:pt idx="183">
                  <c:v>6.8495668019614628E-4</c:v>
                </c:pt>
                <c:pt idx="184">
                  <c:v>9.7636136306534225E-4</c:v>
                </c:pt>
                <c:pt idx="185">
                  <c:v>1.3839880519337742E-3</c:v>
                </c:pt>
                <c:pt idx="186">
                  <c:v>1.9508701919831244E-3</c:v>
                </c:pt>
                <c:pt idx="187">
                  <c:v>2.7346306784716851E-3</c:v>
                </c:pt>
                <c:pt idx="188">
                  <c:v>3.8119155146486253E-3</c:v>
                </c:pt>
                <c:pt idx="189">
                  <c:v>5.283991714324315E-3</c:v>
                </c:pt>
                <c:pt idx="190">
                  <c:v>7.283753934059045E-3</c:v>
                </c:pt>
                <c:pt idx="191">
                  <c:v>9.9844162807649402E-3</c:v>
                </c:pt>
                <c:pt idx="192">
                  <c:v>1.3610195710433343E-2</c:v>
                </c:pt>
                <c:pt idx="193">
                  <c:v>1.8449318872587703E-2</c:v>
                </c:pt>
                <c:pt idx="194">
                  <c:v>2.4869701943352581E-2</c:v>
                </c:pt>
                <c:pt idx="195">
                  <c:v>3.3337659001393849E-2</c:v>
                </c:pt>
                <c:pt idx="196">
                  <c:v>4.443998421992025E-2</c:v>
                </c:pt>
                <c:pt idx="197">
                  <c:v>5.8909721347473451E-2</c:v>
                </c:pt>
                <c:pt idx="198">
                  <c:v>7.7655874945096751E-2</c:v>
                </c:pt>
                <c:pt idx="199">
                  <c:v>0.10179722573684881</c:v>
                </c:pt>
                <c:pt idx="200">
                  <c:v>0.13270028144145721</c:v>
                </c:pt>
                <c:pt idx="201">
                  <c:v>0.1720212193895142</c:v>
                </c:pt>
                <c:pt idx="202">
                  <c:v>0.22175145402883764</c:v>
                </c:pt>
                <c:pt idx="203">
                  <c:v>0.28426618879465693</c:v>
                </c:pt>
                <c:pt idx="204">
                  <c:v>0.36237498797954953</c:v>
                </c:pt>
                <c:pt idx="205">
                  <c:v>0.45937303363039306</c:v>
                </c:pt>
                <c:pt idx="206">
                  <c:v>0.57909132254436047</c:v>
                </c:pt>
                <c:pt idx="207">
                  <c:v>0.72594362116108879</c:v>
                </c:pt>
                <c:pt idx="208">
                  <c:v>0.90496754866879148</c:v>
                </c:pt>
                <c:pt idx="209">
                  <c:v>1.1218567233903314</c:v>
                </c:pt>
                <c:pt idx="210">
                  <c:v>1.3829805121333973</c:v>
                </c:pt>
                <c:pt idx="211">
                  <c:v>1.695387599005546</c:v>
                </c:pt>
                <c:pt idx="212">
                  <c:v>2.0667893752159436</c:v>
                </c:pt>
                <c:pt idx="213">
                  <c:v>2.5055190827582714</c:v>
                </c:pt>
                <c:pt idx="214">
                  <c:v>3.0204627608098931</c:v>
                </c:pt>
                <c:pt idx="215">
                  <c:v>3.6209583799073748</c:v>
                </c:pt>
                <c:pt idx="216">
                  <c:v>4.3166601357029863</c:v>
                </c:pt>
                <c:pt idx="217">
                  <c:v>5.1173657328788256</c:v>
                </c:pt>
                <c:pt idx="218">
                  <c:v>6.0328056300594559</c:v>
                </c:pt>
                <c:pt idx="219">
                  <c:v>7.0723946326088925</c:v>
                </c:pt>
                <c:pt idx="220">
                  <c:v>8.2449478884633933</c:v>
                </c:pt>
                <c:pt idx="221">
                  <c:v>9.5583652193296018</c:v>
                </c:pt>
                <c:pt idx="222">
                  <c:v>11.01928974177447</c:v>
                </c:pt>
                <c:pt idx="223">
                  <c:v>12.632748815968084</c:v>
                </c:pt>
                <c:pt idx="224">
                  <c:v>14.401787402073831</c:v>
                </c:pt>
                <c:pt idx="225">
                  <c:v>16.327105789092009</c:v>
                </c:pt>
                <c:pt idx="226">
                  <c:v>18.406715262858555</c:v>
                </c:pt>
                <c:pt idx="227">
                  <c:v>20.635626471112442</c:v>
                </c:pt>
                <c:pt idx="228">
                  <c:v>23.005585902022958</c:v>
                </c:pt>
                <c:pt idx="229">
                  <c:v>25.504875910730501</c:v>
                </c:pt>
                <c:pt idx="230">
                  <c:v>28.118193022133021</c:v>
                </c:pt>
                <c:pt idx="231">
                  <c:v>30.826617755071148</c:v>
                </c:pt>
                <c:pt idx="232">
                  <c:v>33.607686940159013</c:v>
                </c:pt>
                <c:pt idx="233">
                  <c:v>36.435576472351507</c:v>
                </c:pt>
                <c:pt idx="234">
                  <c:v>39.281398729091215</c:v>
                </c:pt>
                <c:pt idx="235">
                  <c:v>42.113614622215515</c:v>
                </c:pt>
                <c:pt idx="236">
                  <c:v>44.898555607544949</c:v>
                </c:pt>
                <c:pt idx="237">
                  <c:v>47.601046158409282</c:v>
                </c:pt>
                <c:pt idx="238">
                  <c:v>50.185112453915771</c:v>
                </c:pt>
                <c:pt idx="239">
                  <c:v>52.614758589878157</c:v>
                </c:pt>
                <c:pt idx="240">
                  <c:v>54.854787740425401</c:v>
                </c:pt>
                <c:pt idx="241">
                  <c:v>56.871642616139482</c:v>
                </c:pt>
                <c:pt idx="242">
                  <c:v>58.634237483505956</c:v>
                </c:pt>
                <c:pt idx="243">
                  <c:v>60.114753088004129</c:v>
                </c:pt>
                <c:pt idx="244">
                  <c:v>61.289366158791758</c:v>
                </c:pt>
                <c:pt idx="245">
                  <c:v>62.138886799292941</c:v>
                </c:pt>
                <c:pt idx="246">
                  <c:v>62.649279946218464</c:v>
                </c:pt>
                <c:pt idx="247">
                  <c:v>62.812051099273084</c:v>
                </c:pt>
                <c:pt idx="248">
                  <c:v>62.624481507968426</c:v>
                </c:pt>
                <c:pt idx="249">
                  <c:v>62.089703716190648</c:v>
                </c:pt>
                <c:pt idx="250">
                  <c:v>61.216614531203895</c:v>
                </c:pt>
                <c:pt idx="251">
                  <c:v>60.019628795971265</c:v>
                </c:pt>
                <c:pt idx="252">
                  <c:v>58.518283487526546</c:v>
                </c:pt>
                <c:pt idx="253">
                  <c:v>56.736707335345997</c:v>
                </c:pt>
                <c:pt idx="254">
                  <c:v>54.702976076584022</c:v>
                </c:pt>
                <c:pt idx="255">
                  <c:v>52.448377408938612</c:v>
                </c:pt>
                <c:pt idx="256">
                  <c:v>50.006612494207864</c:v>
                </c:pt>
                <c:pt idx="257">
                  <c:v>47.412962400890763</c:v>
                </c:pt>
                <c:pt idx="258">
                  <c:v>44.703448118740233</c:v>
                </c:pt>
                <c:pt idx="259">
                  <c:v>41.914011769578792</c:v>
                </c:pt>
                <c:pt idx="260">
                  <c:v>39.079744480859006</c:v>
                </c:pt>
                <c:pt idx="261">
                  <c:v>36.234183242585132</c:v>
                </c:pt>
                <c:pt idx="262">
                  <c:v>33.408695140402045</c:v>
                </c:pt>
                <c:pt idx="263">
                  <c:v>30.631962884283489</c:v>
                </c:pt>
                <c:pt idx="264">
                  <c:v>27.929580784239224</c:v>
                </c:pt>
                <c:pt idx="265">
                  <c:v>25.323765511585467</c:v>
                </c:pt>
                <c:pt idx="266">
                  <c:v>22.83318136064597</c:v>
                </c:pt>
                <c:pt idx="267">
                  <c:v>20.472875497108582</c:v>
                </c:pt>
                <c:pt idx="268">
                  <c:v>18.254315013526064</c:v>
                </c:pt>
                <c:pt idx="269">
                  <c:v>16.185514632999777</c:v>
                </c:pt>
                <c:pt idx="270">
                  <c:v>14.271241684672166</c:v>
                </c:pt>
                <c:pt idx="271">
                  <c:v>12.513283547559606</c:v>
                </c:pt>
                <c:pt idx="272">
                  <c:v>10.910762106430703</c:v>
                </c:pt>
                <c:pt idx="273">
                  <c:v>9.4604798300807253</c:v>
                </c:pt>
                <c:pt idx="274">
                  <c:v>8.1572827823556526</c:v>
                </c:pt>
                <c:pt idx="275">
                  <c:v>6.9944271007360044</c:v>
                </c:pt>
                <c:pt idx="276">
                  <c:v>5.9639371034633273</c:v>
                </c:pt>
                <c:pt idx="277">
                  <c:v>5.0569450862232808</c:v>
                </c:pt>
                <c:pt idx="278">
                  <c:v>4.2640049182298787</c:v>
                </c:pt>
                <c:pt idx="279">
                  <c:v>3.5753736296282073</c:v>
                </c:pt>
                <c:pt idx="280">
                  <c:v>2.9812571965876837</c:v>
                </c:pt>
                <c:pt idx="281">
                  <c:v>2.4720185946892022</c:v>
                </c:pt>
                <c:pt idx="282">
                  <c:v>2.038347842783617</c:v>
                </c:pt>
                <c:pt idx="283">
                  <c:v>1.6713951565489666</c:v>
                </c:pt>
                <c:pt idx="284">
                  <c:v>1.3628694512786146</c:v>
                </c:pt>
                <c:pt idx="285">
                  <c:v>1.1051052724506465</c:v>
                </c:pt>
                <c:pt idx="286">
                  <c:v>0.89110180078649959</c:v>
                </c:pt>
                <c:pt idx="287">
                  <c:v>0.71453789803938328</c:v>
                </c:pt>
                <c:pt idx="288">
                  <c:v>0.5697672613896424</c:v>
                </c:pt>
                <c:pt idx="289">
                  <c:v>0.45179767405198679</c:v>
                </c:pt>
                <c:pt idx="290">
                  <c:v>0.35625811580933403</c:v>
                </c:pt>
                <c:pt idx="291">
                  <c:v>0.2793571677372152</c:v>
                </c:pt>
                <c:pt idx="292">
                  <c:v>0.21783574616074591</c:v>
                </c:pt>
                <c:pt idx="293">
                  <c:v>0.16891676391681268</c:v>
                </c:pt>
                <c:pt idx="294">
                  <c:v>0.13025386956219454</c:v>
                </c:pt>
                <c:pt idx="295">
                  <c:v>9.9880979328117847E-2</c:v>
                </c:pt>
                <c:pt idx="296">
                  <c:v>7.6163909116838277E-2</c:v>
                </c:pt>
                <c:pt idx="297">
                  <c:v>5.7755046349363799E-2</c:v>
                </c:pt>
                <c:pt idx="298">
                  <c:v>4.3551681119823792E-2</c:v>
                </c:pt>
                <c:pt idx="299">
                  <c:v>3.2658346086880369E-2</c:v>
                </c:pt>
                <c:pt idx="300">
                  <c:v>2.435329484305826E-2</c:v>
                </c:pt>
                <c:pt idx="301">
                  <c:v>1.8059076714151343E-2</c:v>
                </c:pt>
                <c:pt idx="302">
                  <c:v>1.3317037888270187E-2</c:v>
                </c:pt>
                <c:pt idx="303">
                  <c:v>9.7654892039587514E-3</c:v>
                </c:pt>
                <c:pt idx="304">
                  <c:v>7.1212240434750827E-3</c:v>
                </c:pt>
                <c:pt idx="305">
                  <c:v>5.164039685182662E-3</c:v>
                </c:pt>
                <c:pt idx="306">
                  <c:v>3.7239065083832378E-3</c:v>
                </c:pt>
                <c:pt idx="307">
                  <c:v>2.6704364271376351E-3</c:v>
                </c:pt>
                <c:pt idx="308">
                  <c:v>1.9043202882497849E-3</c:v>
                </c:pt>
                <c:pt idx="309">
                  <c:v>1.3504298264348032E-3</c:v>
                </c:pt>
                <c:pt idx="310">
                  <c:v>9.5230995668377162E-4</c:v>
                </c:pt>
                <c:pt idx="311">
                  <c:v>6.6781920609909997E-4</c:v>
                </c:pt>
                <c:pt idx="312">
                  <c:v>4.6570806744736611E-4</c:v>
                </c:pt>
                <c:pt idx="313">
                  <c:v>3.2295565533844328E-4</c:v>
                </c:pt>
                <c:pt idx="314">
                  <c:v>2.2271337692882266E-4</c:v>
                </c:pt>
                <c:pt idx="315">
                  <c:v>1.5272987224765509E-4</c:v>
                </c:pt>
                <c:pt idx="316">
                  <c:v>1.0415399922864896E-4</c:v>
                </c:pt>
                <c:pt idx="317">
                  <c:v>7.0632111362149615E-5</c:v>
                </c:pt>
                <c:pt idx="318">
                  <c:v>4.7632426188128599E-5</c:v>
                </c:pt>
                <c:pt idx="319">
                  <c:v>3.1943131852008257E-5</c:v>
                </c:pt>
                <c:pt idx="320">
                  <c:v>2.1302303184987587E-5</c:v>
                </c:pt>
                <c:pt idx="321">
                  <c:v>1.4126998701181007E-5</c:v>
                </c:pt>
                <c:pt idx="322">
                  <c:v>9.3163870999174453E-6</c:v>
                </c:pt>
                <c:pt idx="323">
                  <c:v>6.1096934715513632E-6</c:v>
                </c:pt>
                <c:pt idx="324">
                  <c:v>3.9844244346292335E-6</c:v>
                </c:pt>
                <c:pt idx="325">
                  <c:v>2.5839615325953282E-6</c:v>
                </c:pt>
                <c:pt idx="326">
                  <c:v>1.666405804471339E-6</c:v>
                </c:pt>
                <c:pt idx="327">
                  <c:v>1.0686851427822122E-6</c:v>
                </c:pt>
                <c:pt idx="328">
                  <c:v>6.8154266816059167E-7</c:v>
                </c:pt>
                <c:pt idx="329">
                  <c:v>4.3222571853104776E-7</c:v>
                </c:pt>
                <c:pt idx="330">
                  <c:v>2.7258530292494032E-7</c:v>
                </c:pt>
                <c:pt idx="331">
                  <c:v>1.7094977900097348E-7</c:v>
                </c:pt>
                <c:pt idx="332">
                  <c:v>1.0661269644086678E-7</c:v>
                </c:pt>
                <c:pt idx="333">
                  <c:v>6.6118590674782041E-8</c:v>
                </c:pt>
                <c:pt idx="334">
                  <c:v>4.0776742123484055E-8</c:v>
                </c:pt>
                <c:pt idx="335">
                  <c:v>2.5007814415542491E-8</c:v>
                </c:pt>
                <c:pt idx="336">
                  <c:v>1.5251523464479678E-8</c:v>
                </c:pt>
                <c:pt idx="337">
                  <c:v>9.2496434705477651E-9</c:v>
                </c:pt>
                <c:pt idx="338">
                  <c:v>5.5784177659620418E-9</c:v>
                </c:pt>
                <c:pt idx="339">
                  <c:v>3.3455794968937054E-9</c:v>
                </c:pt>
                <c:pt idx="340">
                  <c:v>1.9952896461592167E-9</c:v>
                </c:pt>
                <c:pt idx="341">
                  <c:v>1.1833543738260117E-9</c:v>
                </c:pt>
                <c:pt idx="342">
                  <c:v>6.9790766492868272E-10</c:v>
                </c:pt>
                <c:pt idx="343">
                  <c:v>4.0931286234664789E-10</c:v>
                </c:pt>
                <c:pt idx="344">
                  <c:v>2.3871905839502748E-10</c:v>
                </c:pt>
                <c:pt idx="345">
                  <c:v>1.3845003493634858E-10</c:v>
                </c:pt>
                <c:pt idx="346">
                  <c:v>7.9849706279603797E-11</c:v>
                </c:pt>
                <c:pt idx="347">
                  <c:v>4.579603226072984E-11</c:v>
                </c:pt>
                <c:pt idx="348">
                  <c:v>2.6119006813919444E-11</c:v>
                </c:pt>
                <c:pt idx="349">
                  <c:v>1.4813570241607907E-11</c:v>
                </c:pt>
                <c:pt idx="350">
                  <c:v>8.3548200432611609E-12</c:v>
                </c:pt>
                <c:pt idx="351">
                  <c:v>4.6858538084686053E-12</c:v>
                </c:pt>
                <c:pt idx="352">
                  <c:v>2.613452714258972E-12</c:v>
                </c:pt>
                <c:pt idx="353">
                  <c:v>1.4494887022690689E-12</c:v>
                </c:pt>
                <c:pt idx="354">
                  <c:v>7.9944630401222883E-13</c:v>
                </c:pt>
                <c:pt idx="355">
                  <c:v>4.384681376230743E-13</c:v>
                </c:pt>
                <c:pt idx="356">
                  <c:v>2.391448632823395E-13</c:v>
                </c:pt>
                <c:pt idx="357">
                  <c:v>1.2970548750711866E-13</c:v>
                </c:pt>
                <c:pt idx="358">
                  <c:v>6.9956797534494084E-14</c:v>
                </c:pt>
                <c:pt idx="359">
                  <c:v>3.7521117663815321E-14</c:v>
                </c:pt>
                <c:pt idx="360">
                  <c:v>2.001224859549704E-14</c:v>
                </c:pt>
                <c:pt idx="361">
                  <c:v>1.0614273845966714E-14</c:v>
                </c:pt>
                <c:pt idx="362">
                  <c:v>5.5983360414413768E-15</c:v>
                </c:pt>
                <c:pt idx="363">
                  <c:v>2.9363100754248751E-15</c:v>
                </c:pt>
                <c:pt idx="364">
                  <c:v>1.5315075547988016E-15</c:v>
                </c:pt>
                <c:pt idx="365">
                  <c:v>7.9434771030154178E-16</c:v>
                </c:pt>
                <c:pt idx="366">
                  <c:v>4.0970987248176245E-16</c:v>
                </c:pt>
                <c:pt idx="367">
                  <c:v>2.1014375402732584E-16</c:v>
                </c:pt>
                <c:pt idx="368">
                  <c:v>1.0718421212775055E-16</c:v>
                </c:pt>
                <c:pt idx="369">
                  <c:v>5.4365004714600135E-17</c:v>
                </c:pt>
                <c:pt idx="370">
                  <c:v>2.7420938610938867E-17</c:v>
                </c:pt>
                <c:pt idx="371">
                  <c:v>1.3753697852150304E-17</c:v>
                </c:pt>
                <c:pt idx="372">
                  <c:v>6.8601074565622544E-18</c:v>
                </c:pt>
                <c:pt idx="373">
                  <c:v>3.4026449442439532E-18</c:v>
                </c:pt>
                <c:pt idx="374">
                  <c:v>1.6783271731292058E-18</c:v>
                </c:pt>
                <c:pt idx="375">
                  <c:v>8.2321048728795569E-19</c:v>
                </c:pt>
                <c:pt idx="376">
                  <c:v>4.0153133176057255E-19</c:v>
                </c:pt>
                <c:pt idx="377">
                  <c:v>1.9476111865701059E-19</c:v>
                </c:pt>
                <c:pt idx="378">
                  <c:v>9.394190393812316E-20</c:v>
                </c:pt>
                <c:pt idx="379">
                  <c:v>4.5059952726014646E-20</c:v>
                </c:pt>
                <c:pt idx="380">
                  <c:v>2.1492967502168936E-20</c:v>
                </c:pt>
                <c:pt idx="381">
                  <c:v>1.0194743624161289E-20</c:v>
                </c:pt>
                <c:pt idx="382">
                  <c:v>4.8087313140128488E-21</c:v>
                </c:pt>
                <c:pt idx="383">
                  <c:v>2.2555839266558796E-21</c:v>
                </c:pt>
                <c:pt idx="384">
                  <c:v>1.0521114498394209E-21</c:v>
                </c:pt>
                <c:pt idx="385">
                  <c:v>4.8802130184333554E-22</c:v>
                </c:pt>
                <c:pt idx="386">
                  <c:v>2.2510756368596255E-22</c:v>
                </c:pt>
                <c:pt idx="387">
                  <c:v>1.0325608929560835E-22</c:v>
                </c:pt>
                <c:pt idx="388">
                  <c:v>4.7099417272981736E-23</c:v>
                </c:pt>
                <c:pt idx="389">
                  <c:v>2.1364349385298173E-23</c:v>
                </c:pt>
                <c:pt idx="390">
                  <c:v>9.6369162722509786E-24</c:v>
                </c:pt>
                <c:pt idx="391">
                  <c:v>4.3227565370246426E-24</c:v>
                </c:pt>
                <c:pt idx="392">
                  <c:v>1.9282251498899517E-24</c:v>
                </c:pt>
                <c:pt idx="393">
                  <c:v>8.553207070900673E-25</c:v>
                </c:pt>
                <c:pt idx="394">
                  <c:v>3.7728931497043044E-25</c:v>
                </c:pt>
                <c:pt idx="395">
                  <c:v>1.6549859147272798E-25</c:v>
                </c:pt>
                <c:pt idx="396">
                  <c:v>7.2191883753239645E-26</c:v>
                </c:pt>
                <c:pt idx="397">
                  <c:v>3.1315310562331966E-26</c:v>
                </c:pt>
                <c:pt idx="398">
                  <c:v>1.3508258043535942E-26</c:v>
                </c:pt>
                <c:pt idx="399">
                  <c:v>5.7945037698051528E-27</c:v>
                </c:pt>
                <c:pt idx="400">
                  <c:v>2.4717664187928997E-27</c:v>
                </c:pt>
                <c:pt idx="401">
                  <c:v>1.0485107366157499E-27</c:v>
                </c:pt>
                <c:pt idx="402">
                  <c:v>4.4229559351182582E-28</c:v>
                </c:pt>
                <c:pt idx="403">
                  <c:v>1.8553532941922478E-28</c:v>
                </c:pt>
                <c:pt idx="404">
                  <c:v>7.7395356155704595E-29</c:v>
                </c:pt>
                <c:pt idx="405">
                  <c:v>3.2105354002034464E-29</c:v>
                </c:pt>
                <c:pt idx="406">
                  <c:v>1.3243851397877013E-29</c:v>
                </c:pt>
                <c:pt idx="407">
                  <c:v>5.4328211941778899E-30</c:v>
                </c:pt>
                <c:pt idx="408">
                  <c:v>2.2162094411955725E-30</c:v>
                </c:pt>
                <c:pt idx="409">
                  <c:v>8.9902230329216365E-31</c:v>
                </c:pt>
                <c:pt idx="410">
                  <c:v>3.6266396697285365E-31</c:v>
                </c:pt>
                <c:pt idx="411">
                  <c:v>1.4548312655822114E-31</c:v>
                </c:pt>
                <c:pt idx="412">
                  <c:v>5.8035685737157933E-32</c:v>
                </c:pt>
                <c:pt idx="413">
                  <c:v>2.3022468700445342E-32</c:v>
                </c:pt>
                <c:pt idx="414">
                  <c:v>9.0820301322261767E-33</c:v>
                </c:pt>
                <c:pt idx="415">
                  <c:v>3.5627738998150316E-33</c:v>
                </c:pt>
                <c:pt idx="416">
                  <c:v>1.3898497782298412E-33</c:v>
                </c:pt>
                <c:pt idx="417">
                  <c:v>5.3916505758382189E-34</c:v>
                </c:pt>
                <c:pt idx="418">
                  <c:v>2.0799356142118382E-34</c:v>
                </c:pt>
                <c:pt idx="419">
                  <c:v>7.9790708327351836E-35</c:v>
                </c:pt>
                <c:pt idx="420">
                  <c:v>3.0438905056331743E-35</c:v>
                </c:pt>
                <c:pt idx="421">
                  <c:v>1.154728827325488E-35</c:v>
                </c:pt>
                <c:pt idx="422">
                  <c:v>4.3561744779594277E-36</c:v>
                </c:pt>
                <c:pt idx="423">
                  <c:v>1.6341984751542602E-36</c:v>
                </c:pt>
                <c:pt idx="424">
                  <c:v>6.0964724000158349E-37</c:v>
                </c:pt>
                <c:pt idx="425">
                  <c:v>2.2616567834441179E-37</c:v>
                </c:pt>
                <c:pt idx="426">
                  <c:v>8.3435152350147305E-38</c:v>
                </c:pt>
                <c:pt idx="427">
                  <c:v>3.0608757700903092E-38</c:v>
                </c:pt>
                <c:pt idx="428">
                  <c:v>1.1166488425720936E-38</c:v>
                </c:pt>
                <c:pt idx="429">
                  <c:v>4.0509959881712691E-39</c:v>
                </c:pt>
                <c:pt idx="430">
                  <c:v>1.4614409843706439E-39</c:v>
                </c:pt>
                <c:pt idx="431">
                  <c:v>5.2429416961923794E-40</c:v>
                </c:pt>
                <c:pt idx="432">
                  <c:v>1.8704368511325852E-40</c:v>
                </c:pt>
                <c:pt idx="433">
                  <c:v>6.635678692917578E-41</c:v>
                </c:pt>
                <c:pt idx="434">
                  <c:v>2.3410027492096197E-41</c:v>
                </c:pt>
                <c:pt idx="435">
                  <c:v>8.2128288969866545E-42</c:v>
                </c:pt>
                <c:pt idx="436">
                  <c:v>2.8652195293241869E-42</c:v>
                </c:pt>
                <c:pt idx="437">
                  <c:v>9.9402499890617444E-43</c:v>
                </c:pt>
                <c:pt idx="438">
                  <c:v>3.4293434899128505E-43</c:v>
                </c:pt>
                <c:pt idx="439">
                  <c:v>1.1765189966460658E-43</c:v>
                </c:pt>
                <c:pt idx="440">
                  <c:v>4.0138503555607717E-44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D9-447C-A5C5-6F2A3D731D6F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3.1368550855758202E-51</c:v>
                </c:pt>
                <c:pt idx="1">
                  <c:v>9.9532049207496048E-51</c:v>
                </c:pt>
                <c:pt idx="2">
                  <c:v>3.1405499969199633E-50</c:v>
                </c:pt>
                <c:pt idx="3">
                  <c:v>9.8542313510635488E-50</c:v>
                </c:pt>
                <c:pt idx="4">
                  <c:v>3.0747801801886093E-49</c:v>
                </c:pt>
                <c:pt idx="5">
                  <c:v>9.5406874383643843E-49</c:v>
                </c:pt>
                <c:pt idx="6">
                  <c:v>2.9438761817803773E-48</c:v>
                </c:pt>
                <c:pt idx="7">
                  <c:v>9.0330348919858328E-48</c:v>
                </c:pt>
                <c:pt idx="8">
                  <c:v>2.7562722467631481E-47</c:v>
                </c:pt>
                <c:pt idx="9">
                  <c:v>8.363437444881958E-47</c:v>
                </c:pt>
                <c:pt idx="10">
                  <c:v>2.5236073873134532E-46</c:v>
                </c:pt>
                <c:pt idx="11">
                  <c:v>7.5723912250907334E-46</c:v>
                </c:pt>
                <c:pt idx="12">
                  <c:v>2.2595324014497986E-45</c:v>
                </c:pt>
                <c:pt idx="13">
                  <c:v>6.7046850171826947E-45</c:v>
                </c:pt>
                <c:pt idx="14">
                  <c:v>1.9783925246858729E-44</c:v>
                </c:pt>
                <c:pt idx="15">
                  <c:v>5.8052485869226044E-44</c:v>
                </c:pt>
                <c:pt idx="16">
                  <c:v>1.6939611930076387E-43</c:v>
                </c:pt>
                <c:pt idx="17">
                  <c:v>4.91541701692504E-43</c:v>
                </c:pt>
                <c:pt idx="18">
                  <c:v>1.4183765969328472E-42</c:v>
                </c:pt>
                <c:pt idx="19">
                  <c:v>4.0700244801814301E-42</c:v>
                </c:pt>
                <c:pt idx="20">
                  <c:v>1.1613864702748986E-41</c:v>
                </c:pt>
                <c:pt idx="21">
                  <c:v>3.295571813024909E-41</c:v>
                </c:pt>
                <c:pt idx="22">
                  <c:v>9.2994887505399188E-41</c:v>
                </c:pt>
                <c:pt idx="23">
                  <c:v>2.6095260912846925E-40</c:v>
                </c:pt>
                <c:pt idx="24">
                  <c:v>7.2817956980915156E-40</c:v>
                </c:pt>
                <c:pt idx="25">
                  <c:v>2.0206431030110085E-39</c:v>
                </c:pt>
                <c:pt idx="26">
                  <c:v>5.5759004582404154E-39</c:v>
                </c:pt>
                <c:pt idx="27">
                  <c:v>1.5300819351324934E-38</c:v>
                </c:pt>
                <c:pt idx="28">
                  <c:v>4.1753091737905215E-38</c:v>
                </c:pt>
                <c:pt idx="29">
                  <c:v>1.1330181529575465E-37</c:v>
                </c:pt>
                <c:pt idx="30">
                  <c:v>3.057450065620753E-37</c:v>
                </c:pt>
                <c:pt idx="31">
                  <c:v>8.2045762212680739E-37</c:v>
                </c:pt>
                <c:pt idx="32">
                  <c:v>2.1894105755563217E-36</c:v>
                </c:pt>
                <c:pt idx="33">
                  <c:v>5.809952014021736E-36</c:v>
                </c:pt>
                <c:pt idx="34">
                  <c:v>1.5331765064472891E-35</c:v>
                </c:pt>
                <c:pt idx="35">
                  <c:v>4.0233335838621219E-35</c:v>
                </c:pt>
                <c:pt idx="36">
                  <c:v>1.0499151571509701E-34</c:v>
                </c:pt>
                <c:pt idx="37">
                  <c:v>2.7245616849652057E-34</c:v>
                </c:pt>
                <c:pt idx="38">
                  <c:v>7.0309394970683971E-34</c:v>
                </c:pt>
                <c:pt idx="39">
                  <c:v>1.8042817359442273E-33</c:v>
                </c:pt>
                <c:pt idx="40">
                  <c:v>4.6043637018588024E-33</c:v>
                </c:pt>
                <c:pt idx="41">
                  <c:v>1.1684473999148882E-32</c:v>
                </c:pt>
                <c:pt idx="42">
                  <c:v>2.9486483860914253E-32</c:v>
                </c:pt>
                <c:pt idx="43">
                  <c:v>7.399648420408658E-32</c:v>
                </c:pt>
                <c:pt idx="44">
                  <c:v>1.8466026722293327E-31</c:v>
                </c:pt>
                <c:pt idx="45">
                  <c:v>4.5825805785628769E-31</c:v>
                </c:pt>
                <c:pt idx="46">
                  <c:v>1.13089175317681E-30</c:v>
                </c:pt>
                <c:pt idx="47">
                  <c:v>2.7752763854672558E-30</c:v>
                </c:pt>
                <c:pt idx="48">
                  <c:v>6.7727605267488573E-30</c:v>
                </c:pt>
                <c:pt idx="49">
                  <c:v>1.6436126532379053E-29</c:v>
                </c:pt>
                <c:pt idx="50">
                  <c:v>3.9665004545646448E-29</c:v>
                </c:pt>
                <c:pt idx="51">
                  <c:v>9.5189669112735132E-29</c:v>
                </c:pt>
                <c:pt idx="52">
                  <c:v>2.2716760657173819E-28</c:v>
                </c:pt>
                <c:pt idx="53">
                  <c:v>5.3910984635253057E-28</c:v>
                </c:pt>
                <c:pt idx="54">
                  <c:v>1.2722791258895733E-27</c:v>
                </c:pt>
                <c:pt idx="55">
                  <c:v>2.9858075793392252E-27</c:v>
                </c:pt>
                <c:pt idx="56">
                  <c:v>6.968118165470836E-27</c:v>
                </c:pt>
                <c:pt idx="57">
                  <c:v>1.6171245634319722E-26</c:v>
                </c:pt>
                <c:pt idx="58">
                  <c:v>3.732035080349195E-26</c:v>
                </c:pt>
                <c:pt idx="59">
                  <c:v>8.564898826799393E-26</c:v>
                </c:pt>
                <c:pt idx="60">
                  <c:v>1.954668136264783E-25</c:v>
                </c:pt>
                <c:pt idx="61">
                  <c:v>4.4360670935412555E-25</c:v>
                </c:pt>
                <c:pt idx="62">
                  <c:v>1.001146088779848E-24</c:v>
                </c:pt>
                <c:pt idx="63">
                  <c:v>2.2468344822643053E-24</c:v>
                </c:pt>
                <c:pt idx="64">
                  <c:v>5.0144000848878166E-24</c:v>
                </c:pt>
                <c:pt idx="65">
                  <c:v>1.1128616082231731E-23</c:v>
                </c:pt>
                <c:pt idx="66">
                  <c:v>2.4560523237817547E-23</c:v>
                </c:pt>
                <c:pt idx="67">
                  <c:v>5.390243017678874E-23</c:v>
                </c:pt>
                <c:pt idx="68">
                  <c:v>1.1763954956680177E-22</c:v>
                </c:pt>
                <c:pt idx="69">
                  <c:v>2.5531282827319724E-22</c:v>
                </c:pt>
                <c:pt idx="70">
                  <c:v>5.5101852090064471E-22</c:v>
                </c:pt>
                <c:pt idx="71">
                  <c:v>1.1825895392660352E-21</c:v>
                </c:pt>
                <c:pt idx="72">
                  <c:v>2.5239232591387466E-21</c:v>
                </c:pt>
                <c:pt idx="73">
                  <c:v>5.3566409255829069E-21</c:v>
                </c:pt>
                <c:pt idx="74">
                  <c:v>1.1305328875742372E-20</c:v>
                </c:pt>
                <c:pt idx="75">
                  <c:v>2.3727290232254015E-20</c:v>
                </c:pt>
                <c:pt idx="76">
                  <c:v>4.9520766806392955E-20</c:v>
                </c:pt>
                <c:pt idx="77">
                  <c:v>1.0277816407652869E-19</c:v>
                </c:pt>
                <c:pt idx="78">
                  <c:v>2.1212342304052339E-19</c:v>
                </c:pt>
                <c:pt idx="79">
                  <c:v>4.3536215504363181E-19</c:v>
                </c:pt>
                <c:pt idx="80">
                  <c:v>8.8856048939676617E-19</c:v>
                </c:pt>
                <c:pt idx="81">
                  <c:v>1.8034229756598881E-18</c:v>
                </c:pt>
                <c:pt idx="82">
                  <c:v>3.6398415216467957E-18</c:v>
                </c:pt>
                <c:pt idx="83">
                  <c:v>7.3053600938353382E-18</c:v>
                </c:pt>
                <c:pt idx="84">
                  <c:v>1.4580588635340836E-17</c:v>
                </c:pt>
                <c:pt idx="85">
                  <c:v>2.8938949575957829E-17</c:v>
                </c:pt>
                <c:pt idx="86">
                  <c:v>5.7116915387649754E-17</c:v>
                </c:pt>
                <c:pt idx="87">
                  <c:v>1.1210397283404812E-16</c:v>
                </c:pt>
                <c:pt idx="88">
                  <c:v>2.1880212657843606E-16</c:v>
                </c:pt>
                <c:pt idx="89">
                  <c:v>4.2467466215963221E-16</c:v>
                </c:pt>
                <c:pt idx="90">
                  <c:v>8.1966320078306781E-16</c:v>
                </c:pt>
                <c:pt idx="91">
                  <c:v>1.5732176194464052E-15</c:v>
                </c:pt>
                <c:pt idx="92">
                  <c:v>3.00273110038758E-15</c:v>
                </c:pt>
                <c:pt idx="93">
                  <c:v>5.6992585438741982E-15</c:v>
                </c:pt>
                <c:pt idx="94">
                  <c:v>1.0757083806933476E-14</c:v>
                </c:pt>
                <c:pt idx="95">
                  <c:v>2.0190404590562084E-14</c:v>
                </c:pt>
                <c:pt idx="96">
                  <c:v>3.7685108302383643E-14</c:v>
                </c:pt>
                <c:pt idx="97">
                  <c:v>6.9946951290060022E-14</c:v>
                </c:pt>
                <c:pt idx="98">
                  <c:v>1.29104710685375E-13</c:v>
                </c:pt>
                <c:pt idx="99">
                  <c:v>2.3696797859897918E-13</c:v>
                </c:pt>
                <c:pt idx="100">
                  <c:v>4.3252529937900222E-13</c:v>
                </c:pt>
                <c:pt idx="101">
                  <c:v>7.8506866478224184E-13</c:v>
                </c:pt>
                <c:pt idx="102">
                  <c:v>1.4170267460787616E-12</c:v>
                </c:pt>
                <c:pt idx="103">
                  <c:v>2.5434472101790912E-12</c:v>
                </c:pt>
                <c:pt idx="104">
                  <c:v>4.5398518974928888E-12</c:v>
                </c:pt>
                <c:pt idx="105">
                  <c:v>8.0581420441676668E-12</c:v>
                </c:pt>
                <c:pt idx="106">
                  <c:v>1.4223367402086816E-11</c:v>
                </c:pt>
                <c:pt idx="107">
                  <c:v>2.496572684839966E-11</c:v>
                </c:pt>
                <c:pt idx="108">
                  <c:v>4.3577295861668062E-11</c:v>
                </c:pt>
                <c:pt idx="109">
                  <c:v>7.5639842529385907E-11</c:v>
                </c:pt>
                <c:pt idx="110">
                  <c:v>1.3056153017537113E-10</c:v>
                </c:pt>
                <c:pt idx="111">
                  <c:v>2.2410632972349146E-10</c:v>
                </c:pt>
                <c:pt idx="112">
                  <c:v>3.825315772274667E-10</c:v>
                </c:pt>
                <c:pt idx="113">
                  <c:v>6.4931395318760483E-10</c:v>
                </c:pt>
                <c:pt idx="114">
                  <c:v>1.0960148952718773E-9</c:v>
                </c:pt>
                <c:pt idx="115">
                  <c:v>1.8397230667464403E-9</c:v>
                </c:pt>
                <c:pt idx="116">
                  <c:v>3.0708791605832145E-9</c:v>
                </c:pt>
                <c:pt idx="117">
                  <c:v>5.0973831292047404E-9</c:v>
                </c:pt>
                <c:pt idx="118">
                  <c:v>8.4140696674171762E-9</c:v>
                </c:pt>
                <c:pt idx="119">
                  <c:v>1.3811447799753837E-8</c:v>
                </c:pt>
                <c:pt idx="120">
                  <c:v>2.2544810306617281E-8</c:v>
                </c:pt>
                <c:pt idx="121">
                  <c:v>3.6595546829196193E-8</c:v>
                </c:pt>
                <c:pt idx="122">
                  <c:v>5.90723397577603E-8</c:v>
                </c:pt>
                <c:pt idx="123">
                  <c:v>9.4823150609350992E-8</c:v>
                </c:pt>
                <c:pt idx="124">
                  <c:v>1.5136269991989662E-7</c:v>
                </c:pt>
                <c:pt idx="125">
                  <c:v>2.4026893693464953E-7</c:v>
                </c:pt>
                <c:pt idx="126">
                  <c:v>3.7927189735589623E-7</c:v>
                </c:pt>
                <c:pt idx="127">
                  <c:v>5.9535770435992043E-7</c:v>
                </c:pt>
                <c:pt idx="128">
                  <c:v>9.2935056706425538E-7</c:v>
                </c:pt>
                <c:pt idx="129">
                  <c:v>1.4426315797779143E-6</c:v>
                </c:pt>
                <c:pt idx="130">
                  <c:v>2.2269249332924652E-6</c:v>
                </c:pt>
                <c:pt idx="131">
                  <c:v>3.4184560219000233E-6</c:v>
                </c:pt>
                <c:pt idx="132">
                  <c:v>5.2182957916969236E-6</c:v>
                </c:pt>
                <c:pt idx="133">
                  <c:v>7.9213949091440745E-6</c:v>
                </c:pt>
                <c:pt idx="134">
                  <c:v>1.1957734690982447E-5</c:v>
                </c:pt>
                <c:pt idx="135">
                  <c:v>1.795024738431558E-5</c:v>
                </c:pt>
                <c:pt idx="136">
                  <c:v>2.6795769883035853E-5</c:v>
                </c:pt>
                <c:pt idx="137">
                  <c:v>3.9777393086530579E-5</c:v>
                </c:pt>
                <c:pt idx="138">
                  <c:v>5.8719273156281995E-5</c:v>
                </c:pt>
                <c:pt idx="139">
                  <c:v>8.6198419234118168E-5</c:v>
                </c:pt>
                <c:pt idx="140">
                  <c:v>1.2583232127695628E-4</c:v>
                </c:pt>
                <c:pt idx="141">
                  <c:v>1.8266670353609324E-4</c:v>
                </c:pt>
                <c:pt idx="142">
                  <c:v>2.6369436602554562E-4</c:v>
                </c:pt>
                <c:pt idx="143">
                  <c:v>3.7854419171275421E-4</c:v>
                </c:pt>
                <c:pt idx="144">
                  <c:v>5.4038912329812036E-4</c:v>
                </c:pt>
                <c:pt idx="145">
                  <c:v>7.6713339303330482E-4</c:v>
                </c:pt>
                <c:pt idx="146">
                  <c:v>1.0829526114378479E-3</c:v>
                </c:pt>
                <c:pt idx="147">
                  <c:v>1.5202754917614115E-3</c:v>
                </c:pt>
                <c:pt idx="148">
                  <c:v>2.1223128917771659E-3</c:v>
                </c:pt>
                <c:pt idx="149">
                  <c:v>2.9462582142423224E-3</c:v>
                </c:pt>
                <c:pt idx="150">
                  <c:v>4.0673025307715908E-3</c:v>
                </c:pt>
                <c:pt idx="151">
                  <c:v>5.5836273248155519E-3</c:v>
                </c:pt>
                <c:pt idx="152">
                  <c:v>7.6225564144681525E-3</c:v>
                </c:pt>
                <c:pt idx="153">
                  <c:v>1.0348064975525083E-2</c:v>
                </c:pt>
                <c:pt idx="154">
                  <c:v>1.3969855795164597E-2</c:v>
                </c:pt>
                <c:pt idx="155">
                  <c:v>1.8754218675070791E-2</c:v>
                </c:pt>
                <c:pt idx="156">
                  <c:v>2.5036885573249061E-2</c:v>
                </c:pt>
                <c:pt idx="157">
                  <c:v>3.3238078541541684E-2</c:v>
                </c:pt>
                <c:pt idx="158">
                  <c:v>4.3879916388178675E-2</c:v>
                </c:pt>
                <c:pt idx="159">
                  <c:v>5.7606295703080602E-2</c:v>
                </c:pt>
                <c:pt idx="160">
                  <c:v>7.5205288875701257E-2</c:v>
                </c:pt>
                <c:pt idx="161">
                  <c:v>9.7634002730748237E-2</c:v>
                </c:pt>
                <c:pt idx="162">
                  <c:v>0.12604571371837228</c:v>
                </c:pt>
                <c:pt idx="163">
                  <c:v>0.16181893750628101</c:v>
                </c:pt>
                <c:pt idx="164">
                  <c:v>0.20658790201296695</c:v>
                </c:pt>
                <c:pt idx="165">
                  <c:v>0.26227367492422254</c:v>
                </c:pt>
                <c:pt idx="166">
                  <c:v>0.33111495337734137</c:v>
                </c:pt>
                <c:pt idx="167">
                  <c:v>0.41569726131223356</c:v>
                </c:pt>
                <c:pt idx="168">
                  <c:v>0.5189790285362722</c:v>
                </c:pt>
                <c:pt idx="169">
                  <c:v>0.64431275760166506</c:v>
                </c:pt>
                <c:pt idx="170">
                  <c:v>0.79545923612782432</c:v>
                </c:pt>
                <c:pt idx="171">
                  <c:v>0.97659254215322822</c:v>
                </c:pt>
                <c:pt idx="172">
                  <c:v>1.1922934398352856</c:v>
                </c:pt>
                <c:pt idx="173">
                  <c:v>1.4475286952768596</c:v>
                </c:pt>
                <c:pt idx="174">
                  <c:v>1.7476138807948405</c:v>
                </c:pt>
                <c:pt idx="175">
                  <c:v>2.0981574028314585</c:v>
                </c:pt>
                <c:pt idx="176">
                  <c:v>2.5049838033842859</c:v>
                </c:pt>
                <c:pt idx="177">
                  <c:v>2.9740348619662478</c:v>
                </c:pt>
                <c:pt idx="178">
                  <c:v>3.5112476725849655</c:v>
                </c:pt>
                <c:pt idx="179">
                  <c:v>4.1224096871960754</c:v>
                </c:pt>
                <c:pt idx="180">
                  <c:v>4.8129916922299829</c:v>
                </c:pt>
                <c:pt idx="181">
                  <c:v>5.5879607950579651</c:v>
                </c:pt>
                <c:pt idx="182">
                  <c:v>6.4515767071478347</c:v>
                </c:pt>
                <c:pt idx="183">
                  <c:v>7.4071758722850616</c:v>
                </c:pt>
                <c:pt idx="184">
                  <c:v>8.4569492423311754</c:v>
                </c:pt>
                <c:pt idx="185">
                  <c:v>9.6017206808575182</c:v>
                </c:pt>
                <c:pt idx="186">
                  <c:v>10.840734001468055</c:v>
                </c:pt>
                <c:pt idx="187">
                  <c:v>12.171457444993646</c:v>
                </c:pt>
                <c:pt idx="188">
                  <c:v>13.589414892415988</c:v>
                </c:pt>
                <c:pt idx="189">
                  <c:v>15.088053230133212</c:v>
                </c:pt>
                <c:pt idx="190">
                  <c:v>16.658654975578791</c:v>
                </c:pt>
                <c:pt idx="191">
                  <c:v>18.290304496884513</c:v>
                </c:pt>
                <c:pt idx="192">
                  <c:v>19.969914905610597</c:v>
                </c:pt>
                <c:pt idx="193">
                  <c:v>21.682320978309352</c:v>
                </c:pt>
                <c:pt idx="194">
                  <c:v>23.410441311209151</c:v>
                </c:pt>
                <c:pt idx="195">
                  <c:v>25.135510402041934</c:v>
                </c:pt>
                <c:pt idx="196">
                  <c:v>26.837378580995537</c:v>
                </c:pt>
                <c:pt idx="197">
                  <c:v>28.494874799953166</c:v>
                </c:pt>
                <c:pt idx="198">
                  <c:v>30.086224375028397</c:v>
                </c:pt>
                <c:pt idx="199">
                  <c:v>31.589511012493663</c:v>
                </c:pt>
                <c:pt idx="200">
                  <c:v>32.983169985600149</c:v>
                </c:pt>
                <c:pt idx="201">
                  <c:v>34.246497315599875</c:v>
                </c:pt>
                <c:pt idx="202">
                  <c:v>35.360158374031194</c:v>
                </c:pt>
                <c:pt idx="203">
                  <c:v>36.306678568893588</c:v>
                </c:pt>
                <c:pt idx="204">
                  <c:v>37.070898775115225</c:v>
                </c:pt>
                <c:pt idx="205">
                  <c:v>37.64037895068428</c:v>
                </c:pt>
                <c:pt idx="206">
                  <c:v>38.005734931988194</c:v>
                </c:pt>
                <c:pt idx="207">
                  <c:v>38.160895669569271</c:v>
                </c:pt>
                <c:pt idx="208">
                  <c:v>38.103271051359791</c:v>
                </c:pt>
                <c:pt idx="209">
                  <c:v>37.833823830615557</c:v>
                </c:pt>
                <c:pt idx="210">
                  <c:v>37.357042867295618</c:v>
                </c:pt>
                <c:pt idx="211">
                  <c:v>36.680818722172468</c:v>
                </c:pt>
                <c:pt idx="212">
                  <c:v>35.816226421692242</c:v>
                </c:pt>
                <c:pt idx="213">
                  <c:v>34.777223750877582</c:v>
                </c:pt>
                <c:pt idx="214">
                  <c:v>33.580276558236811</c:v>
                </c:pt>
                <c:pt idx="215">
                  <c:v>32.243925122421395</c:v>
                </c:pt>
                <c:pt idx="216">
                  <c:v>30.788307520385771</c:v>
                </c:pt>
                <c:pt idx="217">
                  <c:v>29.234657075808084</c:v>
                </c:pt>
                <c:pt idx="218">
                  <c:v>27.604791322396935</c:v>
                </c:pt>
                <c:pt idx="219">
                  <c:v>25.920609500979278</c:v>
                </c:pt>
                <c:pt idx="220">
                  <c:v>24.203614474849253</c:v>
                </c:pt>
                <c:pt idx="221">
                  <c:v>22.474473184144216</c:v>
                </c:pt>
                <c:pt idx="222">
                  <c:v>20.752627485824242</c:v>
                </c:pt>
                <c:pt idx="223">
                  <c:v>19.055964580837713</c:v>
                </c:pt>
                <c:pt idx="224">
                  <c:v>17.400553365328552</c:v>
                </c:pt>
                <c:pt idx="225">
                  <c:v>15.800450111136714</c:v>
                </c:pt>
                <c:pt idx="226">
                  <c:v>14.26757402791432</c:v>
                </c:pt>
                <c:pt idx="227">
                  <c:v>12.811650615191445</c:v>
                </c:pt>
                <c:pt idx="228">
                  <c:v>11.440218386261625</c:v>
                </c:pt>
                <c:pt idx="229">
                  <c:v>10.158692619218142</c:v>
                </c:pt>
                <c:pt idx="230">
                  <c:v>8.9704783176224936</c:v>
                </c:pt>
                <c:pt idx="231">
                  <c:v>7.8771235688354739</c:v>
                </c:pt>
                <c:pt idx="232">
                  <c:v>6.8785039690948127</c:v>
                </c:pt>
                <c:pt idx="233">
                  <c:v>5.9730287135214164</c:v>
                </c:pt>
                <c:pt idx="234">
                  <c:v>5.1578592786093482</c:v>
                </c:pt>
                <c:pt idx="235">
                  <c:v>4.4291322913705828</c:v>
                </c:pt>
                <c:pt idx="236">
                  <c:v>3.7821791102846318</c:v>
                </c:pt>
                <c:pt idx="237">
                  <c:v>3.2117357611852473</c:v>
                </c:pt>
                <c:pt idx="238">
                  <c:v>2.7121380993316158</c:v>
                </c:pt>
                <c:pt idx="239">
                  <c:v>2.2774983350672282</c:v>
                </c:pt>
                <c:pt idx="240">
                  <c:v>1.9018603007629826</c:v>
                </c:pt>
                <c:pt idx="241">
                  <c:v>1.5793319978870781</c:v>
                </c:pt>
                <c:pt idx="242">
                  <c:v>1.3041950038001857</c:v>
                </c:pt>
                <c:pt idx="243">
                  <c:v>1.0709912095148728</c:v>
                </c:pt>
                <c:pt idx="244">
                  <c:v>0.87458808561249202</c:v>
                </c:pt>
                <c:pt idx="245">
                  <c:v>0.71022422831893606</c:v>
                </c:pt>
                <c:pt idx="246">
                  <c:v>0.57353732550775516</c:v>
                </c:pt>
                <c:pt idx="247">
                  <c:v>0.46057691493052655</c:v>
                </c:pt>
                <c:pt idx="248">
                  <c:v>0.36780440177053958</c:v>
                </c:pt>
                <c:pt idx="249">
                  <c:v>0.29208278088095191</c:v>
                </c:pt>
                <c:pt idx="250">
                  <c:v>0.23065839386011946</c:v>
                </c:pt>
                <c:pt idx="251">
                  <c:v>0.18113686573054416</c:v>
                </c:pt>
                <c:pt idx="252">
                  <c:v>0.14145513263762427</c:v>
                </c:pt>
                <c:pt idx="253">
                  <c:v>0.10985121080508317</c:v>
                </c:pt>
                <c:pt idx="254">
                  <c:v>8.4833085357769247E-2</c:v>
                </c:pt>
                <c:pt idx="255">
                  <c:v>6.5147829806320695E-2</c:v>
                </c:pt>
                <c:pt idx="256">
                  <c:v>4.9751814003099047E-2</c:v>
                </c:pt>
                <c:pt idx="257">
                  <c:v>3.7782628114268579E-2</c:v>
                </c:pt>
                <c:pt idx="258">
                  <c:v>2.8533147631839593E-2</c:v>
                </c:pt>
                <c:pt idx="259">
                  <c:v>2.1427992202410168E-2</c:v>
                </c:pt>
                <c:pt idx="260">
                  <c:v>1.60024895493685E-2</c:v>
                </c:pt>
                <c:pt idx="261">
                  <c:v>1.1884143882574496E-2</c:v>
                </c:pt>
                <c:pt idx="262">
                  <c:v>8.7765236318826292E-3</c:v>
                </c:pt>
                <c:pt idx="263">
                  <c:v>6.4454230564162914E-3</c:v>
                </c:pt>
                <c:pt idx="264">
                  <c:v>4.7071128070662821E-3</c:v>
                </c:pt>
                <c:pt idx="265">
                  <c:v>3.4184722665225827E-3</c:v>
                </c:pt>
                <c:pt idx="266">
                  <c:v>2.4687879659675061E-3</c:v>
                </c:pt>
                <c:pt idx="267">
                  <c:v>1.7730043414190399E-3</c:v>
                </c:pt>
                <c:pt idx="268">
                  <c:v>1.2662226640385551E-3</c:v>
                </c:pt>
                <c:pt idx="269">
                  <c:v>8.9925868867984341E-4</c:v>
                </c:pt>
                <c:pt idx="270">
                  <c:v>6.3508737451589041E-4</c:v>
                </c:pt>
                <c:pt idx="271">
                  <c:v>4.4602231948984373E-4</c:v>
                </c:pt>
                <c:pt idx="272">
                  <c:v>3.1149708081446112E-4</c:v>
                </c:pt>
                <c:pt idx="273">
                  <c:v>2.1633443145641413E-4</c:v>
                </c:pt>
                <c:pt idx="274">
                  <c:v>1.4940722122069956E-4</c:v>
                </c:pt>
                <c:pt idx="275">
                  <c:v>1.0261050070441693E-4</c:v>
                </c:pt>
                <c:pt idx="276">
                  <c:v>7.0078742711670447E-5</c:v>
                </c:pt>
                <c:pt idx="277">
                  <c:v>4.7594314119360045E-5</c:v>
                </c:pt>
                <c:pt idx="278">
                  <c:v>3.2143866822299371E-5</c:v>
                </c:pt>
                <c:pt idx="279">
                  <c:v>2.158815083981659E-5</c:v>
                </c:pt>
                <c:pt idx="280">
                  <c:v>1.4418067158433332E-5</c:v>
                </c:pt>
                <c:pt idx="281">
                  <c:v>9.5757526802136329E-6</c:v>
                </c:pt>
                <c:pt idx="282">
                  <c:v>6.3243088934215146E-6</c:v>
                </c:pt>
                <c:pt idx="283">
                  <c:v>4.153627088021299E-6</c:v>
                </c:pt>
                <c:pt idx="284">
                  <c:v>2.7127902058127121E-6</c:v>
                </c:pt>
                <c:pt idx="285">
                  <c:v>1.7618916239879494E-6</c:v>
                </c:pt>
                <c:pt idx="286">
                  <c:v>1.1379323641448674E-6</c:v>
                </c:pt>
                <c:pt idx="287">
                  <c:v>7.3084955075168204E-7</c:v>
                </c:pt>
                <c:pt idx="288">
                  <c:v>4.6678167233380455E-7</c:v>
                </c:pt>
                <c:pt idx="289">
                  <c:v>2.9646531018190444E-7</c:v>
                </c:pt>
                <c:pt idx="290">
                  <c:v>1.8724414535634226E-7</c:v>
                </c:pt>
                <c:pt idx="291">
                  <c:v>1.176025903457664E-7</c:v>
                </c:pt>
                <c:pt idx="292">
                  <c:v>7.3451353756696867E-8</c:v>
                </c:pt>
                <c:pt idx="293">
                  <c:v>4.5620180337234765E-8</c:v>
                </c:pt>
                <c:pt idx="294">
                  <c:v>2.8176592252042952E-8</c:v>
                </c:pt>
                <c:pt idx="295">
                  <c:v>1.730590093085877E-8</c:v>
                </c:pt>
                <c:pt idx="296">
                  <c:v>1.0569981703710703E-8</c:v>
                </c:pt>
                <c:pt idx="297">
                  <c:v>6.4199040055064733E-9</c:v>
                </c:pt>
                <c:pt idx="298">
                  <c:v>3.8775473458255062E-9</c:v>
                </c:pt>
                <c:pt idx="299">
                  <c:v>2.3289489061801906E-9</c:v>
                </c:pt>
                <c:pt idx="300">
                  <c:v>1.3910318970499773E-9</c:v>
                </c:pt>
                <c:pt idx="301">
                  <c:v>8.2620628228915458E-10</c:v>
                </c:pt>
                <c:pt idx="302">
                  <c:v>4.8799365309457409E-10</c:v>
                </c:pt>
                <c:pt idx="303">
                  <c:v>2.8662504145716602E-10</c:v>
                </c:pt>
                <c:pt idx="304">
                  <c:v>1.6741268583855351E-10</c:v>
                </c:pt>
                <c:pt idx="305">
                  <c:v>9.7238191668341696E-11</c:v>
                </c:pt>
                <c:pt idx="306">
                  <c:v>5.616421068917905E-11</c:v>
                </c:pt>
                <c:pt idx="307">
                  <c:v>3.2259432445117005E-11</c:v>
                </c:pt>
                <c:pt idx="308">
                  <c:v>1.8425872483256766E-11</c:v>
                </c:pt>
                <c:pt idx="309">
                  <c:v>1.0465830012382338E-11</c:v>
                </c:pt>
                <c:pt idx="310">
                  <c:v>5.9114438428426246E-12</c:v>
                </c:pt>
                <c:pt idx="311">
                  <c:v>3.3203795951743077E-12</c:v>
                </c:pt>
                <c:pt idx="312">
                  <c:v>1.8546253034447846E-12</c:v>
                </c:pt>
                <c:pt idx="313">
                  <c:v>1.0301462871093901E-12</c:v>
                </c:pt>
                <c:pt idx="314">
                  <c:v>5.6900475905736923E-13</c:v>
                </c:pt>
                <c:pt idx="315">
                  <c:v>3.1254112592419121E-13</c:v>
                </c:pt>
                <c:pt idx="316">
                  <c:v>1.7071540878040245E-13</c:v>
                </c:pt>
                <c:pt idx="317">
                  <c:v>9.2728353547769689E-14</c:v>
                </c:pt>
                <c:pt idx="318">
                  <c:v>5.0087188141911526E-14</c:v>
                </c:pt>
                <c:pt idx="319">
                  <c:v>2.6903887018338591E-14</c:v>
                </c:pt>
                <c:pt idx="320">
                  <c:v>1.4370692150200392E-14</c:v>
                </c:pt>
                <c:pt idx="321">
                  <c:v>7.6333401926526279E-15</c:v>
                </c:pt>
                <c:pt idx="322">
                  <c:v>4.0320492306546779E-15</c:v>
                </c:pt>
                <c:pt idx="323">
                  <c:v>2.1179285793679642E-15</c:v>
                </c:pt>
                <c:pt idx="324">
                  <c:v>1.1062953113583198E-15</c:v>
                </c:pt>
                <c:pt idx="325">
                  <c:v>5.7465224696947533E-16</c:v>
                </c:pt>
                <c:pt idx="326">
                  <c:v>2.9683384861050166E-16</c:v>
                </c:pt>
                <c:pt idx="327">
                  <c:v>1.524740770354352E-16</c:v>
                </c:pt>
                <c:pt idx="328">
                  <c:v>7.7884830607683789E-17</c:v>
                </c:pt>
                <c:pt idx="329">
                  <c:v>3.9562526896730391E-17</c:v>
                </c:pt>
                <c:pt idx="330">
                  <c:v>1.9984323068296051E-17</c:v>
                </c:pt>
                <c:pt idx="331">
                  <c:v>1.0038507264745275E-17</c:v>
                </c:pt>
                <c:pt idx="332">
                  <c:v>5.014447742210149E-18</c:v>
                </c:pt>
                <c:pt idx="333">
                  <c:v>2.4908716983431803E-18</c:v>
                </c:pt>
                <c:pt idx="334">
                  <c:v>1.2304214199369436E-18</c:v>
                </c:pt>
                <c:pt idx="335">
                  <c:v>6.0440866821583606E-19</c:v>
                </c:pt>
                <c:pt idx="336">
                  <c:v>2.9524446312691259E-19</c:v>
                </c:pt>
                <c:pt idx="337">
                  <c:v>1.4341914060408006E-19</c:v>
                </c:pt>
                <c:pt idx="338">
                  <c:v>6.9279819284624852E-20</c:v>
                </c:pt>
                <c:pt idx="339">
                  <c:v>3.3279795803694267E-20</c:v>
                </c:pt>
                <c:pt idx="340">
                  <c:v>1.5897500087132062E-20</c:v>
                </c:pt>
                <c:pt idx="341">
                  <c:v>7.5518141865836306E-21</c:v>
                </c:pt>
                <c:pt idx="342">
                  <c:v>3.567368978717039E-21</c:v>
                </c:pt>
                <c:pt idx="343">
                  <c:v>1.6757878746633513E-21</c:v>
                </c:pt>
                <c:pt idx="344">
                  <c:v>7.8282436136591054E-22</c:v>
                </c:pt>
                <c:pt idx="345">
                  <c:v>3.6365025580582257E-22</c:v>
                </c:pt>
                <c:pt idx="346">
                  <c:v>1.6798779856803499E-22</c:v>
                </c:pt>
                <c:pt idx="347">
                  <c:v>7.7169530255032949E-23</c:v>
                </c:pt>
                <c:pt idx="348">
                  <c:v>3.5252364406650616E-23</c:v>
                </c:pt>
                <c:pt idx="349">
                  <c:v>1.6014187953418187E-23</c:v>
                </c:pt>
                <c:pt idx="350">
                  <c:v>7.2342892345087911E-24</c:v>
                </c:pt>
                <c:pt idx="351">
                  <c:v>3.2498333539618288E-24</c:v>
                </c:pt>
                <c:pt idx="352">
                  <c:v>1.4517792718573264E-24</c:v>
                </c:pt>
                <c:pt idx="353">
                  <c:v>6.4493265536361378E-25</c:v>
                </c:pt>
                <c:pt idx="354">
                  <c:v>2.8490654091260073E-25</c:v>
                </c:pt>
                <c:pt idx="355">
                  <c:v>1.2515976780760038E-25</c:v>
                </c:pt>
                <c:pt idx="356">
                  <c:v>5.4676581540794216E-26</c:v>
                </c:pt>
                <c:pt idx="357">
                  <c:v>2.3752659093410568E-26</c:v>
                </c:pt>
                <c:pt idx="358">
                  <c:v>1.0261182070748017E-26</c:v>
                </c:pt>
                <c:pt idx="359">
                  <c:v>4.408154707758587E-27</c:v>
                </c:pt>
                <c:pt idx="360">
                  <c:v>1.8831743873459183E-27</c:v>
                </c:pt>
                <c:pt idx="361">
                  <c:v>8.000157294773852E-28</c:v>
                </c:pt>
                <c:pt idx="362">
                  <c:v>3.3797205271469898E-28</c:v>
                </c:pt>
                <c:pt idx="363">
                  <c:v>1.4198332075245017E-28</c:v>
                </c:pt>
                <c:pt idx="364">
                  <c:v>5.9315493175468955E-29</c:v>
                </c:pt>
                <c:pt idx="365">
                  <c:v>2.4641845956671219E-29</c:v>
                </c:pt>
                <c:pt idx="366">
                  <c:v>1.0180113203295326E-29</c:v>
                </c:pt>
                <c:pt idx="367">
                  <c:v>4.1822140129394266E-30</c:v>
                </c:pt>
                <c:pt idx="368">
                  <c:v>1.7085755004802945E-30</c:v>
                </c:pt>
                <c:pt idx="369">
                  <c:v>6.9412290046610193E-31</c:v>
                </c:pt>
                <c:pt idx="370">
                  <c:v>2.8042249397329449E-31</c:v>
                </c:pt>
                <c:pt idx="371">
                  <c:v>1.1265840503569187E-31</c:v>
                </c:pt>
                <c:pt idx="372">
                  <c:v>4.5007887134956879E-32</c:v>
                </c:pt>
                <c:pt idx="373">
                  <c:v>1.7880840510764353E-32</c:v>
                </c:pt>
                <c:pt idx="374">
                  <c:v>7.0641759785982283E-33</c:v>
                </c:pt>
                <c:pt idx="375">
                  <c:v>2.775296360110941E-33</c:v>
                </c:pt>
                <c:pt idx="376">
                  <c:v>1.0842551632808531E-33</c:v>
                </c:pt>
                <c:pt idx="377">
                  <c:v>4.2123835509901613E-34</c:v>
                </c:pt>
                <c:pt idx="378">
                  <c:v>1.6274160464281228E-34</c:v>
                </c:pt>
                <c:pt idx="379">
                  <c:v>6.2523539517786463E-35</c:v>
                </c:pt>
                <c:pt idx="380">
                  <c:v>2.3887065161785253E-35</c:v>
                </c:pt>
                <c:pt idx="381">
                  <c:v>9.0752021779351188E-36</c:v>
                </c:pt>
                <c:pt idx="382">
                  <c:v>3.4286574688904144E-36</c:v>
                </c:pt>
                <c:pt idx="383">
                  <c:v>1.2881491989086814E-36</c:v>
                </c:pt>
                <c:pt idx="384">
                  <c:v>4.8126304182909898E-37</c:v>
                </c:pt>
                <c:pt idx="385">
                  <c:v>1.7880231277128392E-37</c:v>
                </c:pt>
                <c:pt idx="386">
                  <c:v>6.6059917761387023E-38</c:v>
                </c:pt>
                <c:pt idx="387">
                  <c:v>2.427041496492934E-38</c:v>
                </c:pt>
                <c:pt idx="388">
                  <c:v>8.8672846742745098E-39</c:v>
                </c:pt>
                <c:pt idx="389">
                  <c:v>3.2216501495831003E-39</c:v>
                </c:pt>
                <c:pt idx="390">
                  <c:v>1.1639662270978634E-39</c:v>
                </c:pt>
                <c:pt idx="391">
                  <c:v>4.1819290261077655E-40</c:v>
                </c:pt>
                <c:pt idx="392">
                  <c:v>1.4941259645246283E-40</c:v>
                </c:pt>
                <c:pt idx="393">
                  <c:v>5.3085027201727014E-41</c:v>
                </c:pt>
                <c:pt idx="394">
                  <c:v>1.8755608205290041E-41</c:v>
                </c:pt>
                <c:pt idx="395">
                  <c:v>6.5896831967290981E-42</c:v>
                </c:pt>
                <c:pt idx="396">
                  <c:v>2.3023545139587023E-42</c:v>
                </c:pt>
                <c:pt idx="397">
                  <c:v>7.9993395817279596E-43</c:v>
                </c:pt>
                <c:pt idx="398">
                  <c:v>2.7638237646949006E-43</c:v>
                </c:pt>
                <c:pt idx="399">
                  <c:v>9.4960028532850465E-44</c:v>
                </c:pt>
                <c:pt idx="400">
                  <c:v>3.2444837435863711E-44</c:v>
                </c:pt>
                <c:pt idx="401">
                  <c:v>1.1023630428004951E-44</c:v>
                </c:pt>
                <c:pt idx="402">
                  <c:v>3.7245856328758009E-45</c:v>
                </c:pt>
                <c:pt idx="403">
                  <c:v>1.2514271097106262E-45</c:v>
                </c:pt>
                <c:pt idx="404">
                  <c:v>4.1812624710769986E-46</c:v>
                </c:pt>
                <c:pt idx="405">
                  <c:v>1.3892601498291997E-46</c:v>
                </c:pt>
                <c:pt idx="406">
                  <c:v>4.5902253039658667E-47</c:v>
                </c:pt>
                <c:pt idx="407">
                  <c:v>1.5081991907697443E-47</c:v>
                </c:pt>
                <c:pt idx="408">
                  <c:v>4.9278522779526353E-48</c:v>
                </c:pt>
                <c:pt idx="409">
                  <c:v>1.6011459972837008E-48</c:v>
                </c:pt>
                <c:pt idx="410">
                  <c:v>5.1734286501687243E-49</c:v>
                </c:pt>
                <c:pt idx="411">
                  <c:v>1.6622650361571639E-49</c:v>
                </c:pt>
                <c:pt idx="412">
                  <c:v>5.3112452134537729E-50</c:v>
                </c:pt>
                <c:pt idx="413">
                  <c:v>1.687589100240415E-50</c:v>
                </c:pt>
                <c:pt idx="414">
                  <c:v>5.3322603648422078E-51</c:v>
                </c:pt>
                <c:pt idx="415">
                  <c:v>1.6754453205046039E-51</c:v>
                </c:pt>
                <c:pt idx="416">
                  <c:v>5.2350814977942808E-52</c:v>
                </c:pt>
                <c:pt idx="417">
                  <c:v>1.6266379920022174E-52</c:v>
                </c:pt>
                <c:pt idx="418">
                  <c:v>5.0261176756560316E-53</c:v>
                </c:pt>
                <c:pt idx="419">
                  <c:v>1.5443604450848171E-53</c:v>
                </c:pt>
                <c:pt idx="420">
                  <c:v>4.7188803251831162E-54</c:v>
                </c:pt>
                <c:pt idx="421">
                  <c:v>1.4338493819416734E-54</c:v>
                </c:pt>
                <c:pt idx="422">
                  <c:v>4.3325379936913183E-55</c:v>
                </c:pt>
                <c:pt idx="423">
                  <c:v>1.3018336789393479E-55</c:v>
                </c:pt>
                <c:pt idx="424">
                  <c:v>3.8899399934906409E-56</c:v>
                </c:pt>
                <c:pt idx="425">
                  <c:v>1.1558582509352871E-56</c:v>
                </c:pt>
                <c:pt idx="426">
                  <c:v>3.4153917848580649E-57</c:v>
                </c:pt>
                <c:pt idx="427">
                  <c:v>1.00357713454772E-57</c:v>
                </c:pt>
                <c:pt idx="428">
                  <c:v>2.9324813754534154E-58</c:v>
                </c:pt>
                <c:pt idx="429">
                  <c:v>8.5210682464975165E-59</c:v>
                </c:pt>
                <c:pt idx="430">
                  <c:v>2.462221397447587E-59</c:v>
                </c:pt>
                <c:pt idx="431">
                  <c:v>7.0751301779294734E-60</c:v>
                </c:pt>
                <c:pt idx="432">
                  <c:v>2.021696900510765E-60</c:v>
                </c:pt>
                <c:pt idx="433">
                  <c:v>5.7447605570449401E-61</c:v>
                </c:pt>
                <c:pt idx="434">
                  <c:v>1.6233123581902291E-61</c:v>
                </c:pt>
                <c:pt idx="435">
                  <c:v>4.561487975131658E-62</c:v>
                </c:pt>
                <c:pt idx="436">
                  <c:v>1.2746332700737995E-62</c:v>
                </c:pt>
                <c:pt idx="437">
                  <c:v>3.5419158777893578E-63</c:v>
                </c:pt>
                <c:pt idx="438">
                  <c:v>9.7873588264985051E-64</c:v>
                </c:pt>
                <c:pt idx="439">
                  <c:v>2.689472176682952E-64</c:v>
                </c:pt>
                <c:pt idx="440">
                  <c:v>7.3492475631494836E-65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D9-447C-A5C5-6F2A3D731D6F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D9-447C-A5C5-6F2A3D731D6F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</c:numCache>
            </c:numRef>
          </c:xVal>
          <c:yVal>
            <c:numRef>
              <c:f>A750CR!$I$12:$I$452</c:f>
              <c:numCache>
                <c:formatCode>General</c:formatCode>
                <c:ptCount val="441"/>
                <c:pt idx="0">
                  <c:v>3.1368550855758202E-51</c:v>
                </c:pt>
                <c:pt idx="1">
                  <c:v>9.9532049207496048E-51</c:v>
                </c:pt>
                <c:pt idx="2">
                  <c:v>3.1405499969199633E-50</c:v>
                </c:pt>
                <c:pt idx="3">
                  <c:v>9.8542313510635488E-50</c:v>
                </c:pt>
                <c:pt idx="4">
                  <c:v>3.0747801801886093E-49</c:v>
                </c:pt>
                <c:pt idx="5">
                  <c:v>9.5406874383643843E-49</c:v>
                </c:pt>
                <c:pt idx="6">
                  <c:v>2.9438761817803773E-48</c:v>
                </c:pt>
                <c:pt idx="7">
                  <c:v>9.0330348919858328E-48</c:v>
                </c:pt>
                <c:pt idx="8">
                  <c:v>2.7562722467631481E-47</c:v>
                </c:pt>
                <c:pt idx="9">
                  <c:v>8.363437444881958E-47</c:v>
                </c:pt>
                <c:pt idx="10">
                  <c:v>2.5236073873134532E-46</c:v>
                </c:pt>
                <c:pt idx="11">
                  <c:v>7.5723912250907334E-46</c:v>
                </c:pt>
                <c:pt idx="12">
                  <c:v>2.2595324014497986E-45</c:v>
                </c:pt>
                <c:pt idx="13">
                  <c:v>6.7046850171826947E-45</c:v>
                </c:pt>
                <c:pt idx="14">
                  <c:v>1.9783925246858729E-44</c:v>
                </c:pt>
                <c:pt idx="15">
                  <c:v>5.8052485869226044E-44</c:v>
                </c:pt>
                <c:pt idx="16">
                  <c:v>1.6939611930076387E-43</c:v>
                </c:pt>
                <c:pt idx="17">
                  <c:v>4.91541701692504E-43</c:v>
                </c:pt>
                <c:pt idx="18">
                  <c:v>1.4183765969328472E-42</c:v>
                </c:pt>
                <c:pt idx="19">
                  <c:v>4.0700244801814301E-42</c:v>
                </c:pt>
                <c:pt idx="20">
                  <c:v>1.1613864702748986E-41</c:v>
                </c:pt>
                <c:pt idx="21">
                  <c:v>3.295571813024909E-41</c:v>
                </c:pt>
                <c:pt idx="22">
                  <c:v>9.2994887505399188E-41</c:v>
                </c:pt>
                <c:pt idx="23">
                  <c:v>2.6095260912846925E-40</c:v>
                </c:pt>
                <c:pt idx="24">
                  <c:v>7.2817956980915156E-40</c:v>
                </c:pt>
                <c:pt idx="25">
                  <c:v>2.0206431030110085E-39</c:v>
                </c:pt>
                <c:pt idx="26">
                  <c:v>5.5759004582404154E-39</c:v>
                </c:pt>
                <c:pt idx="27">
                  <c:v>1.5300819351324934E-38</c:v>
                </c:pt>
                <c:pt idx="28">
                  <c:v>4.1753091737905215E-38</c:v>
                </c:pt>
                <c:pt idx="29">
                  <c:v>1.1330181529575465E-37</c:v>
                </c:pt>
                <c:pt idx="30">
                  <c:v>3.057450065620753E-37</c:v>
                </c:pt>
                <c:pt idx="31">
                  <c:v>8.2045762212680739E-37</c:v>
                </c:pt>
                <c:pt idx="32">
                  <c:v>2.1894105755563217E-36</c:v>
                </c:pt>
                <c:pt idx="33">
                  <c:v>5.809952014021736E-36</c:v>
                </c:pt>
                <c:pt idx="34">
                  <c:v>1.5331765064472891E-35</c:v>
                </c:pt>
                <c:pt idx="35">
                  <c:v>4.0233335838621219E-35</c:v>
                </c:pt>
                <c:pt idx="36">
                  <c:v>1.0499151571509701E-34</c:v>
                </c:pt>
                <c:pt idx="37">
                  <c:v>2.7245616849652057E-34</c:v>
                </c:pt>
                <c:pt idx="38">
                  <c:v>7.0309394970683971E-34</c:v>
                </c:pt>
                <c:pt idx="39">
                  <c:v>1.8042817359442273E-33</c:v>
                </c:pt>
                <c:pt idx="40">
                  <c:v>4.6043637018588024E-33</c:v>
                </c:pt>
                <c:pt idx="41">
                  <c:v>1.1684473999148882E-32</c:v>
                </c:pt>
                <c:pt idx="42">
                  <c:v>2.9486483860914253E-32</c:v>
                </c:pt>
                <c:pt idx="43">
                  <c:v>7.399648420408658E-32</c:v>
                </c:pt>
                <c:pt idx="44">
                  <c:v>1.8466026722293327E-31</c:v>
                </c:pt>
                <c:pt idx="45">
                  <c:v>4.5825805785628769E-31</c:v>
                </c:pt>
                <c:pt idx="46">
                  <c:v>1.13089175317681E-30</c:v>
                </c:pt>
                <c:pt idx="47">
                  <c:v>2.7752763854672558E-30</c:v>
                </c:pt>
                <c:pt idx="48">
                  <c:v>6.7727605267488573E-30</c:v>
                </c:pt>
                <c:pt idx="49">
                  <c:v>1.6436126532379053E-29</c:v>
                </c:pt>
                <c:pt idx="50">
                  <c:v>3.9665004545646448E-29</c:v>
                </c:pt>
                <c:pt idx="51">
                  <c:v>9.5189669112735132E-29</c:v>
                </c:pt>
                <c:pt idx="52">
                  <c:v>2.2716760657173819E-28</c:v>
                </c:pt>
                <c:pt idx="53">
                  <c:v>5.3910984635253057E-28</c:v>
                </c:pt>
                <c:pt idx="54">
                  <c:v>1.2722791258895733E-27</c:v>
                </c:pt>
                <c:pt idx="55">
                  <c:v>2.9858075793392252E-27</c:v>
                </c:pt>
                <c:pt idx="56">
                  <c:v>6.968118165470836E-27</c:v>
                </c:pt>
                <c:pt idx="57">
                  <c:v>1.6171245634319722E-26</c:v>
                </c:pt>
                <c:pt idx="58">
                  <c:v>3.7320350803491956E-26</c:v>
                </c:pt>
                <c:pt idx="59">
                  <c:v>8.5648988267993941E-26</c:v>
                </c:pt>
                <c:pt idx="60">
                  <c:v>1.9546681362647833E-25</c:v>
                </c:pt>
                <c:pt idx="61">
                  <c:v>4.4360670935412564E-25</c:v>
                </c:pt>
                <c:pt idx="62">
                  <c:v>1.0011460887798482E-24</c:v>
                </c:pt>
                <c:pt idx="63">
                  <c:v>2.246834482264306E-24</c:v>
                </c:pt>
                <c:pt idx="64">
                  <c:v>5.0144000848878181E-24</c:v>
                </c:pt>
                <c:pt idx="65">
                  <c:v>1.1128616082231735E-23</c:v>
                </c:pt>
                <c:pt idx="66">
                  <c:v>2.4560523237817558E-23</c:v>
                </c:pt>
                <c:pt idx="67">
                  <c:v>5.3902430176788775E-23</c:v>
                </c:pt>
                <c:pt idx="68">
                  <c:v>1.1763954956680187E-22</c:v>
                </c:pt>
                <c:pt idx="69">
                  <c:v>2.5531282827319748E-22</c:v>
                </c:pt>
                <c:pt idx="70">
                  <c:v>5.5101852090064537E-22</c:v>
                </c:pt>
                <c:pt idx="71">
                  <c:v>1.1825895392660369E-21</c:v>
                </c:pt>
                <c:pt idx="72">
                  <c:v>2.5239232591387511E-21</c:v>
                </c:pt>
                <c:pt idx="73">
                  <c:v>5.3566409255829189E-21</c:v>
                </c:pt>
                <c:pt idx="74">
                  <c:v>1.1305328875742406E-20</c:v>
                </c:pt>
                <c:pt idx="75">
                  <c:v>2.37272902322541E-20</c:v>
                </c:pt>
                <c:pt idx="76">
                  <c:v>4.9520766806393177E-20</c:v>
                </c:pt>
                <c:pt idx="77">
                  <c:v>1.0277816407652927E-19</c:v>
                </c:pt>
                <c:pt idx="78">
                  <c:v>2.1212342304052488E-19</c:v>
                </c:pt>
                <c:pt idx="79">
                  <c:v>4.3536215504363566E-19</c:v>
                </c:pt>
                <c:pt idx="80">
                  <c:v>8.885604893967758E-19</c:v>
                </c:pt>
                <c:pt idx="81">
                  <c:v>1.8034229756599128E-18</c:v>
                </c:pt>
                <c:pt idx="82">
                  <c:v>3.6398415216468573E-18</c:v>
                </c:pt>
                <c:pt idx="83">
                  <c:v>7.3053600938354938E-18</c:v>
                </c:pt>
                <c:pt idx="84">
                  <c:v>1.4580588635341224E-17</c:v>
                </c:pt>
                <c:pt idx="85">
                  <c:v>2.893894957595879E-17</c:v>
                </c:pt>
                <c:pt idx="86">
                  <c:v>5.7116915387652121E-17</c:v>
                </c:pt>
                <c:pt idx="87">
                  <c:v>1.1210397283405391E-16</c:v>
                </c:pt>
                <c:pt idx="88">
                  <c:v>2.1880212657845016E-16</c:v>
                </c:pt>
                <c:pt idx="89">
                  <c:v>4.2467466215966638E-16</c:v>
                </c:pt>
                <c:pt idx="90">
                  <c:v>8.1966320078315015E-16</c:v>
                </c:pt>
                <c:pt idx="91">
                  <c:v>1.5732176194466026E-15</c:v>
                </c:pt>
                <c:pt idx="92">
                  <c:v>3.0027311003880501E-15</c:v>
                </c:pt>
                <c:pt idx="93">
                  <c:v>5.6992585438753128E-15</c:v>
                </c:pt>
                <c:pt idx="94">
                  <c:v>1.0757083806936103E-14</c:v>
                </c:pt>
                <c:pt idx="95">
                  <c:v>2.0190404590568237E-14</c:v>
                </c:pt>
                <c:pt idx="96">
                  <c:v>3.7685108302397981E-14</c:v>
                </c:pt>
                <c:pt idx="97">
                  <c:v>6.9946951290093255E-14</c:v>
                </c:pt>
                <c:pt idx="98">
                  <c:v>1.2910471068545159E-13</c:v>
                </c:pt>
                <c:pt idx="99">
                  <c:v>2.3696797859915467E-13</c:v>
                </c:pt>
                <c:pt idx="100">
                  <c:v>4.3252529937940213E-13</c:v>
                </c:pt>
                <c:pt idx="101">
                  <c:v>7.8506866478314808E-13</c:v>
                </c:pt>
                <c:pt idx="102">
                  <c:v>1.4170267460808037E-12</c:v>
                </c:pt>
                <c:pt idx="103">
                  <c:v>2.5434472101836677E-12</c:v>
                </c:pt>
                <c:pt idx="104">
                  <c:v>4.5398518975030872E-12</c:v>
                </c:pt>
                <c:pt idx="105">
                  <c:v>8.0581420441902673E-12</c:v>
                </c:pt>
                <c:pt idx="106">
                  <c:v>1.422336740213662E-11</c:v>
                </c:pt>
                <c:pt idx="107">
                  <c:v>2.4965726848508799E-11</c:v>
                </c:pt>
                <c:pt idx="108">
                  <c:v>4.3577295861905902E-11</c:v>
                </c:pt>
                <c:pt idx="109">
                  <c:v>7.5639842529901331E-11</c:v>
                </c:pt>
                <c:pt idx="110">
                  <c:v>1.3056153017648188E-10</c:v>
                </c:pt>
                <c:pt idx="111">
                  <c:v>2.2410632972587183E-10</c:v>
                </c:pt>
                <c:pt idx="112">
                  <c:v>3.8253157723253944E-10</c:v>
                </c:pt>
                <c:pt idx="113">
                  <c:v>6.4931395319835507E-10</c:v>
                </c:pt>
                <c:pt idx="114">
                  <c:v>1.0960148952945324E-9</c:v>
                </c:pt>
                <c:pt idx="115">
                  <c:v>1.8397230667939178E-9</c:v>
                </c:pt>
                <c:pt idx="116">
                  <c:v>3.0708791606821573E-9</c:v>
                </c:pt>
                <c:pt idx="117">
                  <c:v>5.0973831294097877E-9</c:v>
                </c:pt>
                <c:pt idx="118">
                  <c:v>8.414069667839748E-9</c:v>
                </c:pt>
                <c:pt idx="119">
                  <c:v>1.381144780061984E-8</c:v>
                </c:pt>
                <c:pt idx="120">
                  <c:v>2.2544810308382154E-8</c:v>
                </c:pt>
                <c:pt idx="121">
                  <c:v>3.6595546832772883E-8</c:v>
                </c:pt>
                <c:pt idx="122">
                  <c:v>5.9072339764968445E-8</c:v>
                </c:pt>
                <c:pt idx="123">
                  <c:v>9.4823150623796742E-8</c:v>
                </c:pt>
                <c:pt idx="124">
                  <c:v>1.5136269994868592E-7</c:v>
                </c:pt>
                <c:pt idx="125">
                  <c:v>2.4026893699170488E-7</c:v>
                </c:pt>
                <c:pt idx="126">
                  <c:v>3.7927189746834006E-7</c:v>
                </c:pt>
                <c:pt idx="127">
                  <c:v>5.9535770458028887E-7</c:v>
                </c:pt>
                <c:pt idx="128">
                  <c:v>9.2935056749372988E-7</c:v>
                </c:pt>
                <c:pt idx="129">
                  <c:v>1.442631580610252E-6</c:v>
                </c:pt>
                <c:pt idx="130">
                  <c:v>2.2269249348965829E-6</c:v>
                </c:pt>
                <c:pt idx="131">
                  <c:v>3.418456024974329E-6</c:v>
                </c:pt>
                <c:pt idx="132">
                  <c:v>5.2182957975560403E-6</c:v>
                </c:pt>
                <c:pt idx="133">
                  <c:v>7.9213949202483834E-6</c:v>
                </c:pt>
                <c:pt idx="134">
                  <c:v>1.1957734711910323E-5</c:v>
                </c:pt>
                <c:pt idx="135">
                  <c:v>1.7950247423537885E-5</c:v>
                </c:pt>
                <c:pt idx="136">
                  <c:v>2.6795769956135508E-5</c:v>
                </c:pt>
                <c:pt idx="137">
                  <c:v>3.9777393222009528E-5</c:v>
                </c:pt>
                <c:pt idx="138">
                  <c:v>5.871927340597282E-5</c:v>
                </c:pt>
                <c:pt idx="139">
                  <c:v>8.6198419691740945E-5</c:v>
                </c:pt>
                <c:pt idx="140">
                  <c:v>1.2583232211099642E-4</c:v>
                </c:pt>
                <c:pt idx="141">
                  <c:v>1.8266670504770598E-4</c:v>
                </c:pt>
                <c:pt idx="142">
                  <c:v>2.6369436874993019E-4</c:v>
                </c:pt>
                <c:pt idx="143">
                  <c:v>3.7854419659557248E-4</c:v>
                </c:pt>
                <c:pt idx="144">
                  <c:v>5.4038913200067954E-4</c:v>
                </c:pt>
                <c:pt idx="145">
                  <c:v>7.6713340845732864E-4</c:v>
                </c:pt>
                <c:pt idx="146">
                  <c:v>1.0829526386224302E-3</c:v>
                </c:pt>
                <c:pt idx="147">
                  <c:v>1.5202755394069145E-3</c:v>
                </c:pt>
                <c:pt idx="148">
                  <c:v>2.1223129748187157E-3</c:v>
                </c:pt>
                <c:pt idx="149">
                  <c:v>2.9462583581696469E-3</c:v>
                </c:pt>
                <c:pt idx="150">
                  <c:v>4.0673027788364997E-3</c:v>
                </c:pt>
                <c:pt idx="151">
                  <c:v>5.5836277499846515E-3</c:v>
                </c:pt>
                <c:pt idx="152">
                  <c:v>7.6225571391248803E-3</c:v>
                </c:pt>
                <c:pt idx="153">
                  <c:v>1.0348066203748124E-2</c:v>
                </c:pt>
                <c:pt idx="154">
                  <c:v>1.3969857865288919E-2</c:v>
                </c:pt>
                <c:pt idx="155">
                  <c:v>1.8754222144754543E-2</c:v>
                </c:pt>
                <c:pt idx="156">
                  <c:v>2.5036891356308193E-2</c:v>
                </c:pt>
                <c:pt idx="157">
                  <c:v>3.3238088126707942E-2</c:v>
                </c:pt>
                <c:pt idx="158">
                  <c:v>4.3879932186681923E-2</c:v>
                </c:pt>
                <c:pt idx="159">
                  <c:v>5.7606321597520029E-2</c:v>
                </c:pt>
                <c:pt idx="160">
                  <c:v>7.5205331081425769E-2</c:v>
                </c:pt>
                <c:pt idx="161">
                  <c:v>9.7634071139313577E-2</c:v>
                </c:pt>
                <c:pt idx="162">
                  <c:v>0.12604582397986855</c:v>
                </c:pt>
                <c:pt idx="163">
                  <c:v>0.1618191142368017</c:v>
                </c:pt>
                <c:pt idx="164">
                  <c:v>0.20658818370431545</c:v>
                </c:pt>
                <c:pt idx="165">
                  <c:v>0.26227412141216694</c:v>
                </c:pt>
                <c:pt idx="166">
                  <c:v>0.33111565713031277</c:v>
                </c:pt>
                <c:pt idx="167">
                  <c:v>0.41569836438718433</c:v>
                </c:pt>
                <c:pt idx="168">
                  <c:v>0.51898074788542836</c:v>
                </c:pt>
                <c:pt idx="169">
                  <c:v>0.64431542260289343</c:v>
                </c:pt>
                <c:pt idx="170">
                  <c:v>0.79546334388746553</c:v>
                </c:pt>
                <c:pt idx="171">
                  <c:v>0.97659883847493756</c:v>
                </c:pt>
                <c:pt idx="172">
                  <c:v>1.1923030370027488</c:v>
                </c:pt>
                <c:pt idx="173">
                  <c:v>1.4475432422793173</c:v>
                </c:pt>
                <c:pt idx="174">
                  <c:v>1.7476358077449183</c:v>
                </c:pt>
                <c:pt idx="175">
                  <c:v>2.0981902696161536</c:v>
                </c:pt>
                <c:pt idx="176">
                  <c:v>2.5050327937281978</c:v>
                </c:pt>
                <c:pt idx="177">
                  <c:v>2.974107478921082</c:v>
                </c:pt>
                <c:pt idx="178">
                  <c:v>3.5113547110454588</c:v>
                </c:pt>
                <c:pt idx="179">
                  <c:v>4.1225665846700803</c:v>
                </c:pt>
                <c:pt idx="180">
                  <c:v>4.8132203923147427</c:v>
                </c:pt>
                <c:pt idx="181">
                  <c:v>5.5882923007393943</c:v>
                </c:pt>
                <c:pt idx="182">
                  <c:v>6.4520545552907507</c:v>
                </c:pt>
                <c:pt idx="183">
                  <c:v>7.4078608289652577</c:v>
                </c:pt>
                <c:pt idx="184">
                  <c:v>8.4579256036942407</c:v>
                </c:pt>
                <c:pt idx="185">
                  <c:v>9.6031046689094524</c:v>
                </c:pt>
                <c:pt idx="186">
                  <c:v>10.842684871660039</c:v>
                </c:pt>
                <c:pt idx="187">
                  <c:v>12.174192075672117</c:v>
                </c:pt>
                <c:pt idx="188">
                  <c:v>13.593226807930636</c:v>
                </c:pt>
                <c:pt idx="189">
                  <c:v>15.093337221847536</c:v>
                </c:pt>
                <c:pt idx="190">
                  <c:v>16.665938729512849</c:v>
                </c:pt>
                <c:pt idx="191">
                  <c:v>18.300288913165279</c:v>
                </c:pt>
                <c:pt idx="192">
                  <c:v>19.983525101321032</c:v>
                </c:pt>
                <c:pt idx="193">
                  <c:v>21.70077029718194</c:v>
                </c:pt>
                <c:pt idx="194">
                  <c:v>23.435311013152504</c:v>
                </c:pt>
                <c:pt idx="195">
                  <c:v>25.168848061043327</c:v>
                </c:pt>
                <c:pt idx="196">
                  <c:v>26.881818565215458</c:v>
                </c:pt>
                <c:pt idx="197">
                  <c:v>28.553784521300638</c:v>
                </c:pt>
                <c:pt idx="198">
                  <c:v>30.163880249973495</c:v>
                </c:pt>
                <c:pt idx="199">
                  <c:v>31.691308238230512</c:v>
                </c:pt>
                <c:pt idx="200">
                  <c:v>33.115870267041608</c:v>
                </c:pt>
                <c:pt idx="201">
                  <c:v>34.418518534989389</c:v>
                </c:pt>
                <c:pt idx="202">
                  <c:v>35.581909828060034</c:v>
                </c:pt>
                <c:pt idx="203">
                  <c:v>36.590944757688249</c:v>
                </c:pt>
                <c:pt idx="204">
                  <c:v>37.433273763094775</c:v>
                </c:pt>
                <c:pt idx="205">
                  <c:v>38.099751984314672</c:v>
                </c:pt>
                <c:pt idx="206">
                  <c:v>38.584826254532551</c:v>
                </c:pt>
                <c:pt idx="207">
                  <c:v>38.886839290730357</c:v>
                </c:pt>
                <c:pt idx="208">
                  <c:v>39.008238600028584</c:v>
                </c:pt>
                <c:pt idx="209">
                  <c:v>38.955680554005887</c:v>
                </c:pt>
                <c:pt idx="210">
                  <c:v>38.740023379429019</c:v>
                </c:pt>
                <c:pt idx="211">
                  <c:v>38.376206321178017</c:v>
                </c:pt>
                <c:pt idx="212">
                  <c:v>37.883015796908182</c:v>
                </c:pt>
                <c:pt idx="213">
                  <c:v>37.282742833635851</c:v>
                </c:pt>
                <c:pt idx="214">
                  <c:v>36.600739319046703</c:v>
                </c:pt>
                <c:pt idx="215">
                  <c:v>35.864883502328766</c:v>
                </c:pt>
                <c:pt idx="216">
                  <c:v>35.10496765608876</c:v>
                </c:pt>
                <c:pt idx="217">
                  <c:v>34.352022808686911</c:v>
                </c:pt>
                <c:pt idx="218">
                  <c:v>33.637596952456391</c:v>
                </c:pt>
                <c:pt idx="219">
                  <c:v>32.993004133588173</c:v>
                </c:pt>
                <c:pt idx="220">
                  <c:v>32.448562363312647</c:v>
                </c:pt>
                <c:pt idx="221">
                  <c:v>32.032838403473818</c:v>
                </c:pt>
                <c:pt idx="222">
                  <c:v>31.771917227598713</c:v>
                </c:pt>
                <c:pt idx="223">
                  <c:v>31.688713396805795</c:v>
                </c:pt>
                <c:pt idx="224">
                  <c:v>31.802340767402384</c:v>
                </c:pt>
                <c:pt idx="225">
                  <c:v>32.127555900228721</c:v>
                </c:pt>
                <c:pt idx="226">
                  <c:v>32.674289290772876</c:v>
                </c:pt>
                <c:pt idx="227">
                  <c:v>33.447277086303885</c:v>
                </c:pt>
                <c:pt idx="228">
                  <c:v>34.445804288284585</c:v>
                </c:pt>
                <c:pt idx="229">
                  <c:v>35.663568529948641</c:v>
                </c:pt>
                <c:pt idx="230">
                  <c:v>37.088671339755514</c:v>
                </c:pt>
                <c:pt idx="231">
                  <c:v>38.70374132390662</c:v>
                </c:pt>
                <c:pt idx="232">
                  <c:v>40.486190909253828</c:v>
                </c:pt>
                <c:pt idx="233">
                  <c:v>42.408605185872922</c:v>
                </c:pt>
                <c:pt idx="234">
                  <c:v>44.439258007700566</c:v>
                </c:pt>
                <c:pt idx="235">
                  <c:v>46.5427469135861</c:v>
                </c:pt>
                <c:pt idx="236">
                  <c:v>48.68073471782958</c:v>
                </c:pt>
                <c:pt idx="237">
                  <c:v>50.812781919594528</c:v>
                </c:pt>
                <c:pt idx="238">
                  <c:v>52.897250553247389</c:v>
                </c:pt>
                <c:pt idx="239">
                  <c:v>54.892256924945386</c:v>
                </c:pt>
                <c:pt idx="240">
                  <c:v>56.756648041188384</c:v>
                </c:pt>
                <c:pt idx="241">
                  <c:v>58.450974614026563</c:v>
                </c:pt>
                <c:pt idx="242">
                  <c:v>59.938432487306144</c:v>
                </c:pt>
                <c:pt idx="243">
                  <c:v>61.185744297519001</c:v>
                </c:pt>
                <c:pt idx="244">
                  <c:v>62.163954244404252</c:v>
                </c:pt>
                <c:pt idx="245">
                  <c:v>62.849111027611876</c:v>
                </c:pt>
                <c:pt idx="246">
                  <c:v>63.222817271726221</c:v>
                </c:pt>
                <c:pt idx="247">
                  <c:v>63.272628014203612</c:v>
                </c:pt>
                <c:pt idx="248">
                  <c:v>62.992285909738968</c:v>
                </c:pt>
                <c:pt idx="249">
                  <c:v>62.381786497071602</c:v>
                </c:pt>
                <c:pt idx="250">
                  <c:v>61.447272925064013</c:v>
                </c:pt>
                <c:pt idx="251">
                  <c:v>60.200765661701809</c:v>
                </c:pt>
                <c:pt idx="252">
                  <c:v>58.65973862016417</c:v>
                </c:pt>
                <c:pt idx="253">
                  <c:v>56.84655854615108</c:v>
                </c:pt>
                <c:pt idx="254">
                  <c:v>54.787809161941794</c:v>
                </c:pt>
                <c:pt idx="255">
                  <c:v>52.513525238744933</c:v>
                </c:pt>
                <c:pt idx="256">
                  <c:v>50.056364308210966</c:v>
                </c:pt>
                <c:pt idx="257">
                  <c:v>47.450745029005034</c:v>
                </c:pt>
                <c:pt idx="258">
                  <c:v>44.731981266372074</c:v>
                </c:pt>
                <c:pt idx="259">
                  <c:v>41.935439761781204</c:v>
                </c:pt>
                <c:pt idx="260">
                  <c:v>39.095746970408378</c:v>
                </c:pt>
                <c:pt idx="261">
                  <c:v>36.246067386467708</c:v>
                </c:pt>
                <c:pt idx="262">
                  <c:v>33.417471664033926</c:v>
                </c:pt>
                <c:pt idx="263">
                  <c:v>30.638408307339905</c:v>
                </c:pt>
                <c:pt idx="264">
                  <c:v>27.934287897046289</c:v>
                </c:pt>
                <c:pt idx="265">
                  <c:v>25.327183983851988</c:v>
                </c:pt>
                <c:pt idx="266">
                  <c:v>22.835650148611936</c:v>
                </c:pt>
                <c:pt idx="267">
                  <c:v>20.474648501450002</c:v>
                </c:pt>
                <c:pt idx="268">
                  <c:v>18.255581236190103</c:v>
                </c:pt>
                <c:pt idx="269">
                  <c:v>16.186413891688456</c:v>
                </c:pt>
                <c:pt idx="270">
                  <c:v>14.271876772046681</c:v>
                </c:pt>
                <c:pt idx="271">
                  <c:v>12.513729569879096</c:v>
                </c:pt>
                <c:pt idx="272">
                  <c:v>10.911073603511516</c:v>
                </c:pt>
                <c:pt idx="273">
                  <c:v>9.4606961645121821</c:v>
                </c:pt>
                <c:pt idx="274">
                  <c:v>8.1574321895768733</c:v>
                </c:pt>
                <c:pt idx="275">
                  <c:v>6.9945297112367086</c:v>
                </c:pt>
                <c:pt idx="276">
                  <c:v>5.9640071822060392</c:v>
                </c:pt>
                <c:pt idx="277">
                  <c:v>5.0569926805373999</c:v>
                </c:pt>
                <c:pt idx="278">
                  <c:v>4.2640370620967012</c:v>
                </c:pt>
                <c:pt idx="279">
                  <c:v>3.5753952177790471</c:v>
                </c:pt>
                <c:pt idx="280">
                  <c:v>2.9812716146548421</c:v>
                </c:pt>
                <c:pt idx="281">
                  <c:v>2.4720281704418823</c:v>
                </c:pt>
                <c:pt idx="282">
                  <c:v>2.0383541670925105</c:v>
                </c:pt>
                <c:pt idx="283">
                  <c:v>1.6713993101760547</c:v>
                </c:pt>
                <c:pt idx="284">
                  <c:v>1.3628721640688204</c:v>
                </c:pt>
                <c:pt idx="285">
                  <c:v>1.1051070343422704</c:v>
                </c:pt>
                <c:pt idx="286">
                  <c:v>0.8911029387188637</c:v>
                </c:pt>
                <c:pt idx="287">
                  <c:v>0.71453862888893405</c:v>
                </c:pt>
                <c:pt idx="288">
                  <c:v>0.56976772817131471</c:v>
                </c:pt>
                <c:pt idx="289">
                  <c:v>0.45179797051729698</c:v>
                </c:pt>
                <c:pt idx="290">
                  <c:v>0.35625830305347939</c:v>
                </c:pt>
                <c:pt idx="291">
                  <c:v>0.27935728533980553</c:v>
                </c:pt>
                <c:pt idx="292">
                  <c:v>0.21783581961209966</c:v>
                </c:pt>
                <c:pt idx="293">
                  <c:v>0.16891680953699301</c:v>
                </c:pt>
                <c:pt idx="294">
                  <c:v>0.13025389773878679</c:v>
                </c:pt>
                <c:pt idx="295">
                  <c:v>9.9880996634018782E-2</c:v>
                </c:pt>
                <c:pt idx="296">
                  <c:v>7.6163919686819986E-2</c:v>
                </c:pt>
                <c:pt idx="297">
                  <c:v>5.7755052769267803E-2</c:v>
                </c:pt>
                <c:pt idx="298">
                  <c:v>4.3551684997371137E-2</c:v>
                </c:pt>
                <c:pt idx="299">
                  <c:v>3.2658348415829278E-2</c:v>
                </c:pt>
                <c:pt idx="300">
                  <c:v>2.4353296234090157E-2</c:v>
                </c:pt>
                <c:pt idx="301">
                  <c:v>1.8059077540357626E-2</c:v>
                </c:pt>
                <c:pt idx="302">
                  <c:v>1.3317038376263839E-2</c:v>
                </c:pt>
                <c:pt idx="303">
                  <c:v>9.7654894905837928E-3</c:v>
                </c:pt>
                <c:pt idx="304">
                  <c:v>7.1212242108877688E-3</c:v>
                </c:pt>
                <c:pt idx="305">
                  <c:v>5.1640397824208534E-3</c:v>
                </c:pt>
                <c:pt idx="306">
                  <c:v>3.7239065645474486E-3</c:v>
                </c:pt>
                <c:pt idx="307">
                  <c:v>2.6704364593970677E-3</c:v>
                </c:pt>
                <c:pt idx="308">
                  <c:v>1.9043203066756575E-3</c:v>
                </c:pt>
                <c:pt idx="309">
                  <c:v>1.3504298369006332E-3</c:v>
                </c:pt>
                <c:pt idx="310">
                  <c:v>9.5230996259521548E-4</c:v>
                </c:pt>
                <c:pt idx="311">
                  <c:v>6.6781920941947953E-4</c:v>
                </c:pt>
                <c:pt idx="312">
                  <c:v>4.657080693019914E-4</c:v>
                </c:pt>
                <c:pt idx="313">
                  <c:v>3.2295565636858957E-4</c:v>
                </c:pt>
                <c:pt idx="314">
                  <c:v>2.2271337749782741E-4</c:v>
                </c:pt>
                <c:pt idx="315">
                  <c:v>1.5272987256019621E-4</c:v>
                </c:pt>
                <c:pt idx="316">
                  <c:v>1.0415399939936438E-4</c:v>
                </c:pt>
                <c:pt idx="317">
                  <c:v>7.0632111454877971E-5</c:v>
                </c:pt>
                <c:pt idx="318">
                  <c:v>4.7632426238215785E-5</c:v>
                </c:pt>
                <c:pt idx="319">
                  <c:v>3.1943131878912144E-5</c:v>
                </c:pt>
                <c:pt idx="320">
                  <c:v>2.130230319935828E-5</c:v>
                </c:pt>
                <c:pt idx="321">
                  <c:v>1.4126998708814348E-5</c:v>
                </c:pt>
                <c:pt idx="322">
                  <c:v>9.3163871039494949E-6</c:v>
                </c:pt>
                <c:pt idx="323">
                  <c:v>6.109693473669292E-6</c:v>
                </c:pt>
                <c:pt idx="324">
                  <c:v>3.9844244357355288E-6</c:v>
                </c:pt>
                <c:pt idx="325">
                  <c:v>2.5839615331699803E-6</c:v>
                </c:pt>
                <c:pt idx="326">
                  <c:v>1.6664058047681728E-6</c:v>
                </c:pt>
                <c:pt idx="327">
                  <c:v>1.0686851429346862E-6</c:v>
                </c:pt>
                <c:pt idx="328">
                  <c:v>6.8154266823847645E-7</c:v>
                </c:pt>
                <c:pt idx="329">
                  <c:v>4.3222571857061029E-7</c:v>
                </c:pt>
                <c:pt idx="330">
                  <c:v>2.7258530294492464E-7</c:v>
                </c:pt>
                <c:pt idx="331">
                  <c:v>1.7094977901101198E-7</c:v>
                </c:pt>
                <c:pt idx="332">
                  <c:v>1.0661269644588123E-7</c:v>
                </c:pt>
                <c:pt idx="333">
                  <c:v>6.6118590677272913E-8</c:v>
                </c:pt>
                <c:pt idx="334">
                  <c:v>4.0776742124714476E-8</c:v>
                </c:pt>
                <c:pt idx="335">
                  <c:v>2.5007814416146898E-8</c:v>
                </c:pt>
                <c:pt idx="336">
                  <c:v>1.5251523464774922E-8</c:v>
                </c:pt>
                <c:pt idx="337">
                  <c:v>9.249643470691185E-9</c:v>
                </c:pt>
                <c:pt idx="338">
                  <c:v>5.5784177660313215E-9</c:v>
                </c:pt>
                <c:pt idx="339">
                  <c:v>3.3455794969269853E-9</c:v>
                </c:pt>
                <c:pt idx="340">
                  <c:v>1.9952896461751143E-9</c:v>
                </c:pt>
                <c:pt idx="341">
                  <c:v>1.1833543738335635E-9</c:v>
                </c:pt>
                <c:pt idx="342">
                  <c:v>6.9790766493225004E-10</c:v>
                </c:pt>
                <c:pt idx="343">
                  <c:v>4.0931286234832365E-10</c:v>
                </c:pt>
                <c:pt idx="344">
                  <c:v>2.3871905839581031E-10</c:v>
                </c:pt>
                <c:pt idx="345">
                  <c:v>1.3845003493671223E-10</c:v>
                </c:pt>
                <c:pt idx="346">
                  <c:v>7.9849706279771779E-11</c:v>
                </c:pt>
                <c:pt idx="347">
                  <c:v>4.5796032260807006E-11</c:v>
                </c:pt>
                <c:pt idx="348">
                  <c:v>2.6119006813954696E-11</c:v>
                </c:pt>
                <c:pt idx="349">
                  <c:v>1.481357024162392E-11</c:v>
                </c:pt>
                <c:pt idx="350">
                  <c:v>8.3548200432683955E-12</c:v>
                </c:pt>
                <c:pt idx="351">
                  <c:v>4.685853808471855E-12</c:v>
                </c:pt>
                <c:pt idx="352">
                  <c:v>2.6134527142604236E-12</c:v>
                </c:pt>
                <c:pt idx="353">
                  <c:v>1.4494887022697139E-12</c:v>
                </c:pt>
                <c:pt idx="354">
                  <c:v>7.9944630401251378E-13</c:v>
                </c:pt>
                <c:pt idx="355">
                  <c:v>4.3846813762319946E-13</c:v>
                </c:pt>
                <c:pt idx="356">
                  <c:v>2.3914486328239417E-13</c:v>
                </c:pt>
                <c:pt idx="357">
                  <c:v>1.2970548750714241E-13</c:v>
                </c:pt>
                <c:pt idx="358">
                  <c:v>6.9956797534504345E-14</c:v>
                </c:pt>
                <c:pt idx="359">
                  <c:v>3.7521117663819732E-14</c:v>
                </c:pt>
                <c:pt idx="360">
                  <c:v>2.0012248595498924E-14</c:v>
                </c:pt>
                <c:pt idx="361">
                  <c:v>1.0614273845967514E-14</c:v>
                </c:pt>
                <c:pt idx="362">
                  <c:v>5.5983360414417144E-15</c:v>
                </c:pt>
                <c:pt idx="363">
                  <c:v>2.9363100754250171E-15</c:v>
                </c:pt>
                <c:pt idx="364">
                  <c:v>1.5315075547988609E-15</c:v>
                </c:pt>
                <c:pt idx="365">
                  <c:v>7.9434771030156644E-16</c:v>
                </c:pt>
                <c:pt idx="366">
                  <c:v>4.0970987248177261E-16</c:v>
                </c:pt>
                <c:pt idx="367">
                  <c:v>2.1014375402733003E-16</c:v>
                </c:pt>
                <c:pt idx="368">
                  <c:v>1.0718421212775226E-16</c:v>
                </c:pt>
                <c:pt idx="369">
                  <c:v>5.4365004714600832E-17</c:v>
                </c:pt>
                <c:pt idx="370">
                  <c:v>2.7420938610939148E-17</c:v>
                </c:pt>
                <c:pt idx="371">
                  <c:v>1.3753697852150417E-17</c:v>
                </c:pt>
                <c:pt idx="372">
                  <c:v>6.8601074565622991E-18</c:v>
                </c:pt>
                <c:pt idx="373">
                  <c:v>3.4026449442439709E-18</c:v>
                </c:pt>
                <c:pt idx="374">
                  <c:v>1.6783271731292129E-18</c:v>
                </c:pt>
                <c:pt idx="375">
                  <c:v>8.2321048728795849E-19</c:v>
                </c:pt>
                <c:pt idx="376">
                  <c:v>4.0153133176057366E-19</c:v>
                </c:pt>
                <c:pt idx="377">
                  <c:v>1.94761118657011E-19</c:v>
                </c:pt>
                <c:pt idx="378">
                  <c:v>9.3941903938123329E-20</c:v>
                </c:pt>
                <c:pt idx="379">
                  <c:v>4.5059952726014706E-20</c:v>
                </c:pt>
                <c:pt idx="380">
                  <c:v>2.149296750216896E-20</c:v>
                </c:pt>
                <c:pt idx="381">
                  <c:v>1.0194743624161298E-20</c:v>
                </c:pt>
                <c:pt idx="382">
                  <c:v>4.8087313140128526E-21</c:v>
                </c:pt>
                <c:pt idx="383">
                  <c:v>2.2555839266558807E-21</c:v>
                </c:pt>
                <c:pt idx="384">
                  <c:v>1.0521114498394215E-21</c:v>
                </c:pt>
                <c:pt idx="385">
                  <c:v>4.8802130184333573E-22</c:v>
                </c:pt>
                <c:pt idx="386">
                  <c:v>2.251075636859626E-22</c:v>
                </c:pt>
                <c:pt idx="387">
                  <c:v>1.0325608929560838E-22</c:v>
                </c:pt>
                <c:pt idx="388">
                  <c:v>4.7099417272981748E-23</c:v>
                </c:pt>
                <c:pt idx="389">
                  <c:v>2.1364349385298176E-23</c:v>
                </c:pt>
                <c:pt idx="390">
                  <c:v>9.63691627225098E-24</c:v>
                </c:pt>
                <c:pt idx="391">
                  <c:v>4.3227565370246433E-24</c:v>
                </c:pt>
                <c:pt idx="392">
                  <c:v>1.9282251498899517E-24</c:v>
                </c:pt>
                <c:pt idx="393">
                  <c:v>8.553207070900673E-25</c:v>
                </c:pt>
                <c:pt idx="394">
                  <c:v>3.7728931497043044E-25</c:v>
                </c:pt>
                <c:pt idx="395">
                  <c:v>1.6549859147272798E-25</c:v>
                </c:pt>
                <c:pt idx="396">
                  <c:v>7.2191883753239645E-26</c:v>
                </c:pt>
                <c:pt idx="397">
                  <c:v>3.1315310562331966E-26</c:v>
                </c:pt>
                <c:pt idx="398">
                  <c:v>1.3508258043535942E-26</c:v>
                </c:pt>
                <c:pt idx="399">
                  <c:v>5.7945037698051528E-27</c:v>
                </c:pt>
                <c:pt idx="400">
                  <c:v>2.4717664187928997E-27</c:v>
                </c:pt>
                <c:pt idx="401">
                  <c:v>1.0485107366157499E-27</c:v>
                </c:pt>
                <c:pt idx="402">
                  <c:v>4.4229559351182582E-28</c:v>
                </c:pt>
                <c:pt idx="403">
                  <c:v>1.8553532941922478E-28</c:v>
                </c:pt>
                <c:pt idx="404">
                  <c:v>7.7395356155704595E-29</c:v>
                </c:pt>
                <c:pt idx="405">
                  <c:v>3.2105354002034464E-29</c:v>
                </c:pt>
                <c:pt idx="406">
                  <c:v>1.3243851397877013E-29</c:v>
                </c:pt>
                <c:pt idx="407">
                  <c:v>5.4328211941778899E-30</c:v>
                </c:pt>
                <c:pt idx="408">
                  <c:v>2.2162094411955725E-30</c:v>
                </c:pt>
                <c:pt idx="409">
                  <c:v>8.9902230329216365E-31</c:v>
                </c:pt>
                <c:pt idx="410">
                  <c:v>3.6266396697285365E-31</c:v>
                </c:pt>
                <c:pt idx="411">
                  <c:v>1.4548312655822114E-31</c:v>
                </c:pt>
                <c:pt idx="412">
                  <c:v>5.8035685737157933E-32</c:v>
                </c:pt>
                <c:pt idx="413">
                  <c:v>2.3022468700445342E-32</c:v>
                </c:pt>
                <c:pt idx="414">
                  <c:v>9.0820301322261767E-33</c:v>
                </c:pt>
                <c:pt idx="415">
                  <c:v>3.5627738998150316E-33</c:v>
                </c:pt>
                <c:pt idx="416">
                  <c:v>1.3898497782298412E-33</c:v>
                </c:pt>
                <c:pt idx="417">
                  <c:v>5.3916505758382189E-34</c:v>
                </c:pt>
                <c:pt idx="418">
                  <c:v>2.0799356142118382E-34</c:v>
                </c:pt>
                <c:pt idx="419">
                  <c:v>7.9790708327351836E-35</c:v>
                </c:pt>
                <c:pt idx="420">
                  <c:v>3.0438905056331743E-35</c:v>
                </c:pt>
                <c:pt idx="421">
                  <c:v>1.154728827325488E-35</c:v>
                </c:pt>
                <c:pt idx="422">
                  <c:v>4.3561744779594277E-36</c:v>
                </c:pt>
                <c:pt idx="423">
                  <c:v>1.6341984751542602E-36</c:v>
                </c:pt>
                <c:pt idx="424">
                  <c:v>6.0964724000158349E-37</c:v>
                </c:pt>
                <c:pt idx="425">
                  <c:v>2.2616567834441179E-37</c:v>
                </c:pt>
                <c:pt idx="426">
                  <c:v>8.3435152350147305E-38</c:v>
                </c:pt>
                <c:pt idx="427">
                  <c:v>3.0608757700903092E-38</c:v>
                </c:pt>
                <c:pt idx="428">
                  <c:v>1.1166488425720936E-38</c:v>
                </c:pt>
                <c:pt idx="429">
                  <c:v>4.0509959881712691E-39</c:v>
                </c:pt>
                <c:pt idx="430">
                  <c:v>1.4614409843706439E-39</c:v>
                </c:pt>
                <c:pt idx="431">
                  <c:v>5.2429416961923794E-40</c:v>
                </c:pt>
                <c:pt idx="432">
                  <c:v>1.8704368511325852E-40</c:v>
                </c:pt>
                <c:pt idx="433">
                  <c:v>6.635678692917578E-41</c:v>
                </c:pt>
                <c:pt idx="434">
                  <c:v>2.3410027492096197E-41</c:v>
                </c:pt>
                <c:pt idx="435">
                  <c:v>8.2128288969866545E-42</c:v>
                </c:pt>
                <c:pt idx="436">
                  <c:v>2.8652195293241869E-42</c:v>
                </c:pt>
                <c:pt idx="437">
                  <c:v>9.9402499890617444E-43</c:v>
                </c:pt>
                <c:pt idx="438">
                  <c:v>3.4293434899128505E-43</c:v>
                </c:pt>
                <c:pt idx="439">
                  <c:v>1.1765189966460658E-43</c:v>
                </c:pt>
                <c:pt idx="440">
                  <c:v>4.0138503555607717E-44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DD9-447C-A5C5-6F2A3D731D6F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  <c:pt idx="441">
                  <c:v>390.00191061127265</c:v>
                </c:pt>
                <c:pt idx="442">
                  <c:v>389.95191061127269</c:v>
                </c:pt>
                <c:pt idx="443">
                  <c:v>389.90191061127274</c:v>
                </c:pt>
                <c:pt idx="444">
                  <c:v>389.85191061127279</c:v>
                </c:pt>
                <c:pt idx="445">
                  <c:v>389.80191061127283</c:v>
                </c:pt>
                <c:pt idx="446">
                  <c:v>389.75191061127288</c:v>
                </c:pt>
                <c:pt idx="447">
                  <c:v>389.70191061127292</c:v>
                </c:pt>
                <c:pt idx="448">
                  <c:v>389.65191061127297</c:v>
                </c:pt>
                <c:pt idx="449">
                  <c:v>389.60191061127301</c:v>
                </c:pt>
                <c:pt idx="450">
                  <c:v>389.55191061127306</c:v>
                </c:pt>
                <c:pt idx="451">
                  <c:v>389.5019106112731</c:v>
                </c:pt>
                <c:pt idx="452">
                  <c:v>389.45191061127315</c:v>
                </c:pt>
                <c:pt idx="453">
                  <c:v>389.40191061127319</c:v>
                </c:pt>
                <c:pt idx="454">
                  <c:v>389.35191061127324</c:v>
                </c:pt>
                <c:pt idx="455">
                  <c:v>389.30191061127329</c:v>
                </c:pt>
                <c:pt idx="456">
                  <c:v>389.25191061127333</c:v>
                </c:pt>
                <c:pt idx="457">
                  <c:v>389.20191061127338</c:v>
                </c:pt>
                <c:pt idx="458">
                  <c:v>389.15191061127342</c:v>
                </c:pt>
                <c:pt idx="459">
                  <c:v>389.10191061127347</c:v>
                </c:pt>
                <c:pt idx="460">
                  <c:v>389.05191061127351</c:v>
                </c:pt>
                <c:pt idx="461">
                  <c:v>389.00191061127356</c:v>
                </c:pt>
                <c:pt idx="462">
                  <c:v>388.9519106112736</c:v>
                </c:pt>
                <c:pt idx="463">
                  <c:v>388.90191061127365</c:v>
                </c:pt>
                <c:pt idx="464">
                  <c:v>388.85191061127369</c:v>
                </c:pt>
                <c:pt idx="465">
                  <c:v>388.80191061127374</c:v>
                </c:pt>
                <c:pt idx="466">
                  <c:v>388.75191061127379</c:v>
                </c:pt>
                <c:pt idx="467">
                  <c:v>388.70191061127383</c:v>
                </c:pt>
                <c:pt idx="468">
                  <c:v>388.65191061127388</c:v>
                </c:pt>
                <c:pt idx="469">
                  <c:v>388.60191061127392</c:v>
                </c:pt>
                <c:pt idx="470">
                  <c:v>388.55191061127397</c:v>
                </c:pt>
                <c:pt idx="471">
                  <c:v>388.50191061127401</c:v>
                </c:pt>
                <c:pt idx="472">
                  <c:v>388.45191061127406</c:v>
                </c:pt>
                <c:pt idx="473">
                  <c:v>388.4019106112741</c:v>
                </c:pt>
                <c:pt idx="474">
                  <c:v>388.35191061127415</c:v>
                </c:pt>
                <c:pt idx="475">
                  <c:v>388.3019106112742</c:v>
                </c:pt>
                <c:pt idx="476">
                  <c:v>388.25191061127424</c:v>
                </c:pt>
                <c:pt idx="477">
                  <c:v>388.20191061127429</c:v>
                </c:pt>
                <c:pt idx="478">
                  <c:v>388.15191061127433</c:v>
                </c:pt>
                <c:pt idx="479">
                  <c:v>388.10191061127438</c:v>
                </c:pt>
                <c:pt idx="480">
                  <c:v>388.05191061127442</c:v>
                </c:pt>
                <c:pt idx="481">
                  <c:v>388.00191061127447</c:v>
                </c:pt>
                <c:pt idx="482">
                  <c:v>387.95191061127451</c:v>
                </c:pt>
                <c:pt idx="483">
                  <c:v>387.90191061127456</c:v>
                </c:pt>
                <c:pt idx="484">
                  <c:v>387.8519106112746</c:v>
                </c:pt>
                <c:pt idx="485">
                  <c:v>387.80191061127465</c:v>
                </c:pt>
                <c:pt idx="486">
                  <c:v>387.7519106112747</c:v>
                </c:pt>
                <c:pt idx="487">
                  <c:v>387.70191061127474</c:v>
                </c:pt>
                <c:pt idx="488">
                  <c:v>387.65191061127479</c:v>
                </c:pt>
                <c:pt idx="489">
                  <c:v>387.60191061127483</c:v>
                </c:pt>
                <c:pt idx="490">
                  <c:v>387.55191061127488</c:v>
                </c:pt>
                <c:pt idx="491">
                  <c:v>387.50191061127492</c:v>
                </c:pt>
                <c:pt idx="492">
                  <c:v>387.45191061127497</c:v>
                </c:pt>
                <c:pt idx="493">
                  <c:v>387.40191061127501</c:v>
                </c:pt>
                <c:pt idx="494">
                  <c:v>387.35191061127506</c:v>
                </c:pt>
                <c:pt idx="495">
                  <c:v>387.3019106112751</c:v>
                </c:pt>
                <c:pt idx="496">
                  <c:v>387.25191061127515</c:v>
                </c:pt>
                <c:pt idx="497">
                  <c:v>387.2019106112752</c:v>
                </c:pt>
                <c:pt idx="498">
                  <c:v>387.15191061127524</c:v>
                </c:pt>
                <c:pt idx="499">
                  <c:v>387.10191061127529</c:v>
                </c:pt>
                <c:pt idx="500">
                  <c:v>387.05191061127533</c:v>
                </c:pt>
              </c:numCache>
            </c:numRef>
          </c:xVal>
          <c:yVal>
            <c:numRef>
              <c:f>A750CR!$J$12:$J$515</c:f>
              <c:numCache>
                <c:formatCode>General</c:formatCode>
                <c:ptCount val="504"/>
                <c:pt idx="0">
                  <c:v>-45.012503063801489</c:v>
                </c:pt>
                <c:pt idx="1">
                  <c:v>6.9608802817870128</c:v>
                </c:pt>
                <c:pt idx="2">
                  <c:v>-38.065736372624428</c:v>
                </c:pt>
                <c:pt idx="3">
                  <c:v>20.90764697296413</c:v>
                </c:pt>
                <c:pt idx="4">
                  <c:v>-8.1189696814473677</c:v>
                </c:pt>
                <c:pt idx="5">
                  <c:v>3.854413664141191</c:v>
                </c:pt>
                <c:pt idx="6">
                  <c:v>1.8277970097296929</c:v>
                </c:pt>
                <c:pt idx="7">
                  <c:v>26.801180355318252</c:v>
                </c:pt>
                <c:pt idx="8">
                  <c:v>-36.22543629909319</c:v>
                </c:pt>
                <c:pt idx="9">
                  <c:v>40.747947046495312</c:v>
                </c:pt>
                <c:pt idx="10">
                  <c:v>15.721330392083871</c:v>
                </c:pt>
                <c:pt idx="11">
                  <c:v>-1.3052862623275701</c:v>
                </c:pt>
                <c:pt idx="12">
                  <c:v>-4.3319029167390681</c:v>
                </c:pt>
                <c:pt idx="13">
                  <c:v>14.641480428849491</c:v>
                </c:pt>
                <c:pt idx="14">
                  <c:v>2.6148637744380494</c:v>
                </c:pt>
                <c:pt idx="15">
                  <c:v>9.5882471200265513</c:v>
                </c:pt>
                <c:pt idx="16">
                  <c:v>12.56163046561511</c:v>
                </c:pt>
                <c:pt idx="17">
                  <c:v>20.535013811203669</c:v>
                </c:pt>
                <c:pt idx="18">
                  <c:v>-3.4916028432078292</c:v>
                </c:pt>
                <c:pt idx="19">
                  <c:v>-32.51821949761927</c:v>
                </c:pt>
                <c:pt idx="20">
                  <c:v>-6.5448361520307117</c:v>
                </c:pt>
                <c:pt idx="21">
                  <c:v>-6.5714528064422097</c:v>
                </c:pt>
                <c:pt idx="22">
                  <c:v>25.401930539146349</c:v>
                </c:pt>
                <c:pt idx="23">
                  <c:v>12.375313884734908</c:v>
                </c:pt>
                <c:pt idx="24">
                  <c:v>-31.65130276967659</c:v>
                </c:pt>
                <c:pt idx="25">
                  <c:v>-3.6779194240880315</c:v>
                </c:pt>
                <c:pt idx="26">
                  <c:v>-17.704536078499473</c:v>
                </c:pt>
                <c:pt idx="27">
                  <c:v>18.268847267089029</c:v>
                </c:pt>
                <c:pt idx="28">
                  <c:v>31.242230612677588</c:v>
                </c:pt>
                <c:pt idx="29">
                  <c:v>-14.784386041733853</c:v>
                </c:pt>
                <c:pt idx="30">
                  <c:v>7.1889973038546486</c:v>
                </c:pt>
                <c:pt idx="31">
                  <c:v>26.162380649443207</c:v>
                </c:pt>
                <c:pt idx="32">
                  <c:v>6.1357639950317093</c:v>
                </c:pt>
                <c:pt idx="33">
                  <c:v>17.109147340620268</c:v>
                </c:pt>
                <c:pt idx="34">
                  <c:v>8.0825306862088269</c:v>
                </c:pt>
                <c:pt idx="35">
                  <c:v>5.5914031797328789E-2</c:v>
                </c:pt>
                <c:pt idx="36">
                  <c:v>34.029297377385888</c:v>
                </c:pt>
                <c:pt idx="37">
                  <c:v>-4.9973192770255537</c:v>
                </c:pt>
                <c:pt idx="38">
                  <c:v>-17.023935931437052</c:v>
                </c:pt>
                <c:pt idx="39">
                  <c:v>10.949447414151507</c:v>
                </c:pt>
                <c:pt idx="40">
                  <c:v>-7.0771692402599342</c:v>
                </c:pt>
                <c:pt idx="41">
                  <c:v>18.896214105328568</c:v>
                </c:pt>
                <c:pt idx="42">
                  <c:v>11.869597450917126</c:v>
                </c:pt>
                <c:pt idx="43">
                  <c:v>-11.157019203494315</c:v>
                </c:pt>
                <c:pt idx="44">
                  <c:v>1.8163641420941872</c:v>
                </c:pt>
                <c:pt idx="45">
                  <c:v>9.7897474876827459</c:v>
                </c:pt>
                <c:pt idx="46">
                  <c:v>24.763130833271305</c:v>
                </c:pt>
                <c:pt idx="47">
                  <c:v>-10.263485821140193</c:v>
                </c:pt>
                <c:pt idx="48">
                  <c:v>-7.2901024755516346</c:v>
                </c:pt>
                <c:pt idx="49">
                  <c:v>2.6832808700369242</c:v>
                </c:pt>
                <c:pt idx="50">
                  <c:v>41.656664215625426</c:v>
                </c:pt>
                <c:pt idx="51">
                  <c:v>-4.3699524387860151</c:v>
                </c:pt>
                <c:pt idx="52">
                  <c:v>-1.3965690931974564</c:v>
                </c:pt>
                <c:pt idx="53">
                  <c:v>-9.4231857476089544</c:v>
                </c:pt>
                <c:pt idx="54">
                  <c:v>-8.4498024020203957</c:v>
                </c:pt>
                <c:pt idx="55">
                  <c:v>-24.476419056431894</c:v>
                </c:pt>
                <c:pt idx="56">
                  <c:v>-11.503035710843335</c:v>
                </c:pt>
                <c:pt idx="57">
                  <c:v>-25.529652365254776</c:v>
                </c:pt>
                <c:pt idx="58">
                  <c:v>-13.556269019666274</c:v>
                </c:pt>
                <c:pt idx="59">
                  <c:v>4.4171143259222845</c:v>
                </c:pt>
                <c:pt idx="60">
                  <c:v>6.3904976715108432</c:v>
                </c:pt>
                <c:pt idx="61">
                  <c:v>20.363881017099345</c:v>
                </c:pt>
                <c:pt idx="62">
                  <c:v>-9.6627356373120961</c:v>
                </c:pt>
                <c:pt idx="63">
                  <c:v>11.310647708276463</c:v>
                </c:pt>
                <c:pt idx="64">
                  <c:v>14.284031053864965</c:v>
                </c:pt>
                <c:pt idx="65">
                  <c:v>-18.742585600546477</c:v>
                </c:pt>
                <c:pt idx="66">
                  <c:v>0.23079774504208217</c:v>
                </c:pt>
                <c:pt idx="67">
                  <c:v>3.2041810906305841</c:v>
                </c:pt>
                <c:pt idx="68">
                  <c:v>-18.822435563780857</c:v>
                </c:pt>
                <c:pt idx="69">
                  <c:v>0.15094778180770163</c:v>
                </c:pt>
                <c:pt idx="70">
                  <c:v>-33.875668872603796</c:v>
                </c:pt>
                <c:pt idx="71">
                  <c:v>5.0977144729847623</c:v>
                </c:pt>
                <c:pt idx="72">
                  <c:v>-9.9289021814266789</c:v>
                </c:pt>
                <c:pt idx="73">
                  <c:v>-19.955518835838177</c:v>
                </c:pt>
                <c:pt idx="74">
                  <c:v>13.017864509750382</c:v>
                </c:pt>
                <c:pt idx="75">
                  <c:v>-25.008752144661059</c:v>
                </c:pt>
                <c:pt idx="76">
                  <c:v>-26.035368799072558</c:v>
                </c:pt>
                <c:pt idx="77">
                  <c:v>7.9380145465160012</c:v>
                </c:pt>
                <c:pt idx="78">
                  <c:v>22.91139789210456</c:v>
                </c:pt>
                <c:pt idx="79">
                  <c:v>22.884781237693062</c:v>
                </c:pt>
                <c:pt idx="80">
                  <c:v>29.858164583281621</c:v>
                </c:pt>
                <c:pt idx="81">
                  <c:v>40.831547928870123</c:v>
                </c:pt>
                <c:pt idx="82">
                  <c:v>17.804931274458681</c:v>
                </c:pt>
                <c:pt idx="83">
                  <c:v>28.77831462004724</c:v>
                </c:pt>
                <c:pt idx="84">
                  <c:v>-5.2483020343642579</c:v>
                </c:pt>
                <c:pt idx="85">
                  <c:v>21.725081311224301</c:v>
                </c:pt>
                <c:pt idx="86">
                  <c:v>13.69846465681286</c:v>
                </c:pt>
                <c:pt idx="87">
                  <c:v>-32.328151997598638</c:v>
                </c:pt>
                <c:pt idx="88">
                  <c:v>27.64523134798992</c:v>
                </c:pt>
                <c:pt idx="89">
                  <c:v>23.618614693578479</c:v>
                </c:pt>
                <c:pt idx="90">
                  <c:v>14.591998039166981</c:v>
                </c:pt>
                <c:pt idx="91">
                  <c:v>4.565381384755538</c:v>
                </c:pt>
                <c:pt idx="92">
                  <c:v>-2.4612352696559046</c:v>
                </c:pt>
                <c:pt idx="93">
                  <c:v>19.512148075932593</c:v>
                </c:pt>
                <c:pt idx="94">
                  <c:v>-7.5144685784788514</c:v>
                </c:pt>
                <c:pt idx="95">
                  <c:v>7.4589147671096976</c:v>
                </c:pt>
                <c:pt idx="96">
                  <c:v>35.432298112698184</c:v>
                </c:pt>
                <c:pt idx="97">
                  <c:v>4.4056814582867085</c:v>
                </c:pt>
                <c:pt idx="98">
                  <c:v>-5.6209351961247913</c:v>
                </c:pt>
                <c:pt idx="99">
                  <c:v>-5.6475518505363977</c:v>
                </c:pt>
                <c:pt idx="100">
                  <c:v>-16.674168504948035</c:v>
                </c:pt>
                <c:pt idx="101">
                  <c:v>-18.700785159359828</c:v>
                </c:pt>
                <c:pt idx="102">
                  <c:v>39.272598186228045</c:v>
                </c:pt>
                <c:pt idx="103">
                  <c:v>-5.7540184681845261</c:v>
                </c:pt>
                <c:pt idx="104">
                  <c:v>-1.7806351225980204</c:v>
                </c:pt>
                <c:pt idx="105">
                  <c:v>-4.8072517770129801</c:v>
                </c:pt>
                <c:pt idx="106">
                  <c:v>29.166131568569412</c:v>
                </c:pt>
                <c:pt idx="107">
                  <c:v>-6.8604850858528268</c:v>
                </c:pt>
                <c:pt idx="108">
                  <c:v>15.11289825971712</c:v>
                </c:pt>
                <c:pt idx="109">
                  <c:v>15.086281605273618</c:v>
                </c:pt>
                <c:pt idx="110">
                  <c:v>6.0596649508071971</c:v>
                </c:pt>
                <c:pt idx="111">
                  <c:v>-6.9669517036977888</c:v>
                </c:pt>
                <c:pt idx="112">
                  <c:v>-0.99356835826765555</c:v>
                </c:pt>
                <c:pt idx="113">
                  <c:v>-2.0185012945936016E-2</c:v>
                </c:pt>
                <c:pt idx="114">
                  <c:v>34.953198332195925</c:v>
                </c:pt>
                <c:pt idx="115">
                  <c:v>-19.073418322959228</c:v>
                </c:pt>
                <c:pt idx="116">
                  <c:v>13.899965021398119</c:v>
                </c:pt>
                <c:pt idx="117">
                  <c:v>9.8733483649601723</c:v>
                </c:pt>
                <c:pt idx="118">
                  <c:v>-0.15326829276795473</c:v>
                </c:pt>
                <c:pt idx="119">
                  <c:v>22.820115047423169</c:v>
                </c:pt>
                <c:pt idx="120">
                  <c:v>6.7934983842783652</c:v>
                </c:pt>
                <c:pt idx="121">
                  <c:v>-7.2331182841838126</c:v>
                </c:pt>
                <c:pt idx="122">
                  <c:v>22.740265038927898</c:v>
                </c:pt>
                <c:pt idx="123">
                  <c:v>-1.2863516512343556</c:v>
                </c:pt>
                <c:pt idx="124">
                  <c:v>-24.312968362185345</c:v>
                </c:pt>
                <c:pt idx="125">
                  <c:v>-18.33958510550308</c:v>
                </c:pt>
                <c:pt idx="126">
                  <c:v>10.633798101082517</c:v>
                </c:pt>
                <c:pt idx="127">
                  <c:v>-13.392818769414731</c:v>
                </c:pt>
                <c:pt idx="128">
                  <c:v>13.580564242180907</c:v>
                </c:pt>
                <c:pt idx="129">
                  <c:v>-12.446052925511546</c:v>
                </c:pt>
                <c:pt idx="130">
                  <c:v>-34.472670364216398</c:v>
                </c:pt>
                <c:pt idx="131">
                  <c:v>3.5007117898410698</c:v>
                </c:pt>
                <c:pt idx="132">
                  <c:v>-23.525906664410144</c:v>
                </c:pt>
                <c:pt idx="133">
                  <c:v>2.4474739780792349</c:v>
                </c:pt>
                <c:pt idx="134">
                  <c:v>27.420853287328001</c:v>
                </c:pt>
                <c:pt idx="135">
                  <c:v>-26.605769359596149</c:v>
                </c:pt>
                <c:pt idx="136">
                  <c:v>29.36760514046982</c:v>
                </c:pt>
                <c:pt idx="137">
                  <c:v>-29.659024495564889</c:v>
                </c:pt>
                <c:pt idx="138">
                  <c:v>24.314339908143488</c:v>
                </c:pt>
                <c:pt idx="139">
                  <c:v>-15.712304225414297</c:v>
                </c:pt>
                <c:pt idx="140">
                  <c:v>15.261039486271843</c:v>
                </c:pt>
                <c:pt idx="141">
                  <c:v>26.234365997477465</c:v>
                </c:pt>
                <c:pt idx="142">
                  <c:v>12.207668315402264</c:v>
                </c:pt>
                <c:pt idx="143">
                  <c:v>2.1809368111629768</c:v>
                </c:pt>
                <c:pt idx="144">
                  <c:v>-1.8458416881838693</c:v>
                </c:pt>
                <c:pt idx="145">
                  <c:v>28.127314913128178</c:v>
                </c:pt>
                <c:pt idx="146">
                  <c:v>13.10038243948657</c:v>
                </c:pt>
                <c:pt idx="147">
                  <c:v>10.073328462174343</c:v>
                </c:pt>
                <c:pt idx="148">
                  <c:v>10.046109770327433</c:v>
                </c:pt>
                <c:pt idx="149">
                  <c:v>-9.9813308294673586</c:v>
                </c:pt>
                <c:pt idx="150">
                  <c:v>-22.009068528299466</c:v>
                </c:pt>
                <c:pt idx="151">
                  <c:v>-8.0372015076821128</c:v>
                </c:pt>
                <c:pt idx="152">
                  <c:v>-10.065857091482695</c:v>
                </c:pt>
                <c:pt idx="153">
                  <c:v>-5.095199254958815</c:v>
                </c:pt>
                <c:pt idx="154">
                  <c:v>6.8745622989682031</c:v>
                </c:pt>
                <c:pt idx="155">
                  <c:v>-4.1568387197227041</c:v>
                </c:pt>
                <c:pt idx="156">
                  <c:v>4.8102619566542444</c:v>
                </c:pt>
                <c:pt idx="157">
                  <c:v>20.775444105472403</c:v>
                </c:pt>
                <c:pt idx="158">
                  <c:v>-12.261814392999012</c:v>
                </c:pt>
                <c:pt idx="159">
                  <c:v>-4.3021574368213482</c:v>
                </c:pt>
                <c:pt idx="160">
                  <c:v>6.6536268992833048</c:v>
                </c:pt>
                <c:pt idx="161">
                  <c:v>-40.395418495186021</c:v>
                </c:pt>
                <c:pt idx="162">
                  <c:v>16.549553097561922</c:v>
                </c:pt>
                <c:pt idx="163">
                  <c:v>5.4871631528935483</c:v>
                </c:pt>
                <c:pt idx="164">
                  <c:v>-13.584222570985407</c:v>
                </c:pt>
                <c:pt idx="165">
                  <c:v>-25.666525163104755</c:v>
                </c:pt>
                <c:pt idx="166">
                  <c:v>-15.761983353234344</c:v>
                </c:pt>
                <c:pt idx="167">
                  <c:v>7.1268172850973439</c:v>
                </c:pt>
                <c:pt idx="168">
                  <c:v>-8.003081752812399</c:v>
                </c:pt>
                <c:pt idx="169">
                  <c:v>-1.1550330819413044</c:v>
                </c:pt>
                <c:pt idx="170">
                  <c:v>-31.332797657637318</c:v>
                </c:pt>
                <c:pt idx="171">
                  <c:v>-14.540549806636289</c:v>
                </c:pt>
                <c:pt idx="172">
                  <c:v>1.2171293404244596</c:v>
                </c:pt>
                <c:pt idx="173">
                  <c:v>-23.064727519263549</c:v>
                </c:pt>
                <c:pt idx="174">
                  <c:v>37.608563260859349</c:v>
                </c:pt>
                <c:pt idx="175">
                  <c:v>32.231392144576674</c:v>
                </c:pt>
                <c:pt idx="176">
                  <c:v>12.797932966053189</c:v>
                </c:pt>
                <c:pt idx="177">
                  <c:v>-22.697758373551192</c:v>
                </c:pt>
                <c:pt idx="178">
                  <c:v>-18.261622260087012</c:v>
                </c:pt>
                <c:pt idx="179">
                  <c:v>-9.8994507881231311</c:v>
                </c:pt>
                <c:pt idx="180">
                  <c:v>-35.616721250179232</c:v>
                </c:pt>
                <c:pt idx="181">
                  <c:v>4.5815901869846725</c:v>
                </c:pt>
                <c:pt idx="182">
                  <c:v>16.691211278021818</c:v>
                </c:pt>
                <c:pt idx="183">
                  <c:v>33.708788349935872</c:v>
                </c:pt>
                <c:pt idx="184">
                  <c:v>2.6321069207954455</c:v>
                </c:pt>
                <c:pt idx="185">
                  <c:v>49.460311201168736</c:v>
                </c:pt>
                <c:pt idx="186">
                  <c:v>-17.805885655993293</c:v>
                </c:pt>
                <c:pt idx="187">
                  <c:v>-8.1640095144168114</c:v>
                </c:pt>
                <c:pt idx="188">
                  <c:v>2.3903390989131719</c:v>
                </c:pt>
                <c:pt idx="189">
                  <c:v>-3.1363879694151695</c:v>
                </c:pt>
                <c:pt idx="190">
                  <c:v>-13.735606131491924</c:v>
                </c:pt>
                <c:pt idx="191">
                  <c:v>-7.3965729695558515</c:v>
                </c:pt>
                <c:pt idx="192">
                  <c:v>-2.1064258121230459</c:v>
                </c:pt>
                <c:pt idx="193">
                  <c:v>16.149712337604605</c:v>
                </c:pt>
                <c:pt idx="194">
                  <c:v>23.388554967222543</c:v>
                </c:pt>
                <c:pt idx="195">
                  <c:v>14.628401264920278</c:v>
                </c:pt>
                <c:pt idx="196">
                  <c:v>-23.111185893663293</c:v>
                </c:pt>
                <c:pt idx="197">
                  <c:v>-8.8097685041599725</c:v>
                </c:pt>
                <c:pt idx="198">
                  <c:v>17.55351911275573</c:v>
                </c:pt>
                <c:pt idx="199">
                  <c:v>35.999474470087272</c:v>
                </c:pt>
                <c:pt idx="200">
                  <c:v>-18.451704213135322</c:v>
                </c:pt>
                <c:pt idx="201">
                  <c:v>-29.780969135494544</c:v>
                </c:pt>
                <c:pt idx="202">
                  <c:v>-4.9709770829766882</c:v>
                </c:pt>
                <c:pt idx="203">
                  <c:v>8.9933713329836564</c:v>
                </c:pt>
                <c:pt idx="204">
                  <c:v>13.124425673165689</c:v>
                </c:pt>
                <c:pt idx="205">
                  <c:v>-21.568669202465706</c:v>
                </c:pt>
                <c:pt idx="206">
                  <c:v>-36.080360127095027</c:v>
                </c:pt>
                <c:pt idx="207">
                  <c:v>-2.4089898177042741</c:v>
                </c:pt>
                <c:pt idx="208">
                  <c:v>-22.557005781413999</c:v>
                </c:pt>
                <c:pt idx="209">
                  <c:v>-24.531064389802744</c:v>
                </c:pt>
                <c:pt idx="210">
                  <c:v>32.657976130362684</c:v>
                </c:pt>
                <c:pt idx="211">
                  <c:v>8.9951765342021872</c:v>
                </c:pt>
                <c:pt idx="212">
                  <c:v>7.4617504040605809</c:v>
                </c:pt>
                <c:pt idx="213">
                  <c:v>4.0354067129214712</c:v>
                </c:pt>
                <c:pt idx="214">
                  <c:v>43.690793573099121</c:v>
                </c:pt>
                <c:pt idx="215">
                  <c:v>11.400032735405617</c:v>
                </c:pt>
                <c:pt idx="216">
                  <c:v>-44.866668072765819</c:v>
                </c:pt>
                <c:pt idx="217">
                  <c:v>9.8596601202245324</c:v>
                </c:pt>
                <c:pt idx="218">
                  <c:v>3.5474693220436109</c:v>
                </c:pt>
                <c:pt idx="219">
                  <c:v>12.165445486500388</c:v>
                </c:pt>
                <c:pt idx="220">
                  <c:v>35.683270602364416</c:v>
                </c:pt>
                <c:pt idx="221">
                  <c:v>1.0723779077918039</c:v>
                </c:pt>
                <c:pt idx="222">
                  <c:v>-23.693317570744533</c:v>
                </c:pt>
                <c:pt idx="223">
                  <c:v>-5.6367303943631129</c:v>
                </c:pt>
                <c:pt idx="224">
                  <c:v>-3.7769744193711432</c:v>
                </c:pt>
                <c:pt idx="225">
                  <c:v>-28.128806206608921</c:v>
                </c:pt>
                <c:pt idx="226">
                  <c:v>42.297843748435426</c:v>
                </c:pt>
                <c:pt idx="227">
                  <c:v>-31.501760701507024</c:v>
                </c:pt>
                <c:pt idx="228">
                  <c:v>1.473095442100778</c:v>
                </c:pt>
                <c:pt idx="229">
                  <c:v>30.22871454602528</c:v>
                </c:pt>
                <c:pt idx="230">
                  <c:v>-9.223004918193034</c:v>
                </c:pt>
                <c:pt idx="231">
                  <c:v>-14.864691556755638</c:v>
                </c:pt>
                <c:pt idx="232">
                  <c:v>10.326242203485712</c:v>
                </c:pt>
                <c:pt idx="233">
                  <c:v>-20.622788727544823</c:v>
                </c:pt>
                <c:pt idx="234">
                  <c:v>-25.680058203783965</c:v>
                </c:pt>
                <c:pt idx="235">
                  <c:v>12.18983623591906</c:v>
                </c:pt>
                <c:pt idx="236">
                  <c:v>2.5231777264139055E-2</c:v>
                </c:pt>
                <c:pt idx="237">
                  <c:v>0.86656792108769309</c:v>
                </c:pt>
                <c:pt idx="238">
                  <c:v>-8.2445173669766092</c:v>
                </c:pt>
                <c:pt idx="239">
                  <c:v>-9.2661403930860473</c:v>
                </c:pt>
                <c:pt idx="240">
                  <c:v>-0.15714816374054408</c:v>
                </c:pt>
                <c:pt idx="241">
                  <c:v>-2.8780913909901642</c:v>
                </c:pt>
                <c:pt idx="242">
                  <c:v>43.607834081318813</c:v>
                </c:pt>
                <c:pt idx="243">
                  <c:v>-3.6660943833055413</c:v>
                </c:pt>
                <c:pt idx="244">
                  <c:v>-19.670920984602233</c:v>
                </c:pt>
                <c:pt idx="245">
                  <c:v>5.6173055777787013</c:v>
                </c:pt>
                <c:pt idx="246">
                  <c:v>22.216982679252858</c:v>
                </c:pt>
                <c:pt idx="247">
                  <c:v>12.140555282364026</c:v>
                </c:pt>
                <c:pt idx="248">
                  <c:v>6.3942807324172293</c:v>
                </c:pt>
                <c:pt idx="249">
                  <c:v>17.978163490673097</c:v>
                </c:pt>
                <c:pt idx="250">
                  <c:v>-17.113939591730755</c:v>
                </c:pt>
                <c:pt idx="251">
                  <c:v>-19.894048982780049</c:v>
                </c:pt>
                <c:pt idx="252">
                  <c:v>15.620361404346149</c:v>
                </c:pt>
                <c:pt idx="253">
                  <c:v>-18.593075176052203</c:v>
                </c:pt>
                <c:pt idx="254">
                  <c:v>-11.560942446254415</c:v>
                </c:pt>
                <c:pt idx="255">
                  <c:v>-13.313275177468995</c:v>
                </c:pt>
                <c:pt idx="256">
                  <c:v>21.11726909865353</c:v>
                </c:pt>
                <c:pt idx="257">
                  <c:v>27.696271723447964</c:v>
                </c:pt>
                <c:pt idx="258">
                  <c:v>-37.611581168330517</c:v>
                </c:pt>
                <c:pt idx="259">
                  <c:v>-8.8416563181510881</c:v>
                </c:pt>
                <c:pt idx="260">
                  <c:v>8.9714198188102401</c:v>
                </c:pt>
                <c:pt idx="261">
                  <c:v>11.794482748339469</c:v>
                </c:pt>
                <c:pt idx="262">
                  <c:v>0.59646181636180984</c:v>
                </c:pt>
                <c:pt idx="263">
                  <c:v>-15.651091481355667</c:v>
                </c:pt>
                <c:pt idx="264">
                  <c:v>4.026412274526507</c:v>
                </c:pt>
                <c:pt idx="265">
                  <c:v>-13.393100466690633</c:v>
                </c:pt>
                <c:pt idx="266">
                  <c:v>18.07181671413792</c:v>
                </c:pt>
                <c:pt idx="267">
                  <c:v>-12.593798293111586</c:v>
                </c:pt>
                <c:pt idx="268">
                  <c:v>7.598652317736871</c:v>
                </c:pt>
                <c:pt idx="269">
                  <c:v>-34.358796992172984</c:v>
                </c:pt>
                <c:pt idx="270">
                  <c:v>1.5291234730573535</c:v>
                </c:pt>
                <c:pt idx="271">
                  <c:v>-9.7393459791865027</c:v>
                </c:pt>
                <c:pt idx="272">
                  <c:v>27.836693332769578</c:v>
                </c:pt>
                <c:pt idx="273">
                  <c:v>12.260454117357472</c:v>
                </c:pt>
                <c:pt idx="274">
                  <c:v>28.53710143788134</c:v>
                </c:pt>
                <c:pt idx="275">
                  <c:v>-8.3266127381899935</c:v>
                </c:pt>
                <c:pt idx="276">
                  <c:v>9.6772931364292347</c:v>
                </c:pt>
                <c:pt idx="277">
                  <c:v>-7.4423090163136241</c:v>
                </c:pt>
                <c:pt idx="278">
                  <c:v>19.324029947715633</c:v>
                </c:pt>
                <c:pt idx="279">
                  <c:v>-14.013944862378153</c:v>
                </c:pt>
                <c:pt idx="280">
                  <c:v>2.5535620863345532</c:v>
                </c:pt>
                <c:pt idx="281">
                  <c:v>-3.9638111238639282</c:v>
                </c:pt>
                <c:pt idx="282">
                  <c:v>3.4432462250740024</c:v>
                </c:pt>
                <c:pt idx="283">
                  <c:v>-28.216415572421042</c:v>
                </c:pt>
                <c:pt idx="284">
                  <c:v>13.065494919274753</c:v>
                </c:pt>
                <c:pt idx="285">
                  <c:v>-9.7033566054101374</c:v>
                </c:pt>
                <c:pt idx="286">
                  <c:v>19.484030835801772</c:v>
                </c:pt>
                <c:pt idx="287">
                  <c:v>9.6339784912202582</c:v>
                </c:pt>
                <c:pt idx="288">
                  <c:v>-11.247867262473562</c:v>
                </c:pt>
                <c:pt idx="289">
                  <c:v>5.8434858407689569</c:v>
                </c:pt>
                <c:pt idx="290">
                  <c:v>-1.0875911461786669</c:v>
                </c:pt>
                <c:pt idx="291">
                  <c:v>-1.0373067828764344</c:v>
                </c:pt>
                <c:pt idx="292">
                  <c:v>13.997598028439773</c:v>
                </c:pt>
                <c:pt idx="293">
                  <c:v>-21.98009961589656</c:v>
                </c:pt>
                <c:pt idx="294">
                  <c:v>-5.9680533585097963</c:v>
                </c:pt>
                <c:pt idx="295">
                  <c:v>-33.964297111816528</c:v>
                </c:pt>
                <c:pt idx="296">
                  <c:v>1.0328033107192314</c:v>
                </c:pt>
                <c:pt idx="297">
                  <c:v>7.0245955232253428</c:v>
                </c:pt>
                <c:pt idx="298">
                  <c:v>15.01218223658574</c:v>
                </c:pt>
                <c:pt idx="299">
                  <c:v>25.996458918755842</c:v>
                </c:pt>
                <c:pt idx="300">
                  <c:v>37.978147316526083</c:v>
                </c:pt>
                <c:pt idx="301">
                  <c:v>9.9578248808083742</c:v>
                </c:pt>
                <c:pt idx="302">
                  <c:v>-7.0640497344389734</c:v>
                </c:pt>
                <c:pt idx="303">
                  <c:v>-12.087114839964791</c:v>
                </c:pt>
                <c:pt idx="304">
                  <c:v>1.8889127709034632</c:v>
                </c:pt>
                <c:pt idx="305">
                  <c:v>26.864253300920488</c:v>
                </c:pt>
                <c:pt idx="306">
                  <c:v>40.839076779726867</c:v>
                </c:pt>
                <c:pt idx="307">
                  <c:v>-10.186486404579426</c:v>
                </c:pt>
                <c:pt idx="308">
                  <c:v>16.787663057161854</c:v>
                </c:pt>
                <c:pt idx="309">
                  <c:v>-12.23839970677987</c:v>
                </c:pt>
                <c:pt idx="310">
                  <c:v>26.735381758682994</c:v>
                </c:pt>
                <c:pt idx="311">
                  <c:v>15.709049595024728</c:v>
                </c:pt>
                <c:pt idx="312">
                  <c:v>-9.3173649482466505</c:v>
                </c:pt>
                <c:pt idx="313">
                  <c:v>-1.3438388502451593</c:v>
                </c:pt>
                <c:pt idx="314">
                  <c:v>9.6296447376222698</c:v>
                </c:pt>
                <c:pt idx="315">
                  <c:v>13.60309806671571</c:v>
                </c:pt>
                <c:pt idx="316">
                  <c:v>17.57652998817743</c:v>
                </c:pt>
                <c:pt idx="317">
                  <c:v>-1.4500531443460674</c:v>
                </c:pt>
                <c:pt idx="318">
                  <c:v>15.523353200927652</c:v>
                </c:pt>
                <c:pt idx="319">
                  <c:v>-7.5032477641894308</c:v>
                </c:pt>
                <c:pt idx="320">
                  <c:v>-2.5298537777721921</c:v>
                </c:pt>
                <c:pt idx="321">
                  <c:v>-3.5564632568791996</c:v>
                </c:pt>
                <c:pt idx="322">
                  <c:v>-17.583075100679036</c:v>
                </c:pt>
                <c:pt idx="323">
                  <c:v>-8.6096885483968464</c:v>
                </c:pt>
                <c:pt idx="324">
                  <c:v>-33.63630307753931</c:v>
                </c:pt>
                <c:pt idx="325">
                  <c:v>12.337081668512154</c:v>
                </c:pt>
                <c:pt idx="326">
                  <c:v>-22.689534068343615</c:v>
                </c:pt>
                <c:pt idx="327">
                  <c:v>-10.716150125034394</c:v>
                </c:pt>
                <c:pt idx="328">
                  <c:v>12.257233607696639</c:v>
                </c:pt>
                <c:pt idx="329">
                  <c:v>7.2306172026020903</c:v>
                </c:pt>
                <c:pt idx="330">
                  <c:v>0.20400070783106444</c:v>
                </c:pt>
                <c:pt idx="331">
                  <c:v>-16.822615844944853</c:v>
                </c:pt>
                <c:pt idx="332">
                  <c:v>-12.849232435019267</c:v>
                </c:pt>
                <c:pt idx="333">
                  <c:v>5.1241509510633962</c:v>
                </c:pt>
                <c:pt idx="334">
                  <c:v>11.097534321993804</c:v>
                </c:pt>
                <c:pt idx="335">
                  <c:v>-8.9290823166487669</c:v>
                </c:pt>
                <c:pt idx="336">
                  <c:v>-7.9556989613039173</c:v>
                </c:pt>
                <c:pt idx="337">
                  <c:v>-2.9823156097134782</c:v>
                </c:pt>
                <c:pt idx="338">
                  <c:v>14.991067739546249</c:v>
                </c:pt>
                <c:pt idx="339">
                  <c:v>-15.035548912632354</c:v>
                </c:pt>
                <c:pt idx="340">
                  <c:v>-6.2165565693505113E-2</c:v>
                </c:pt>
                <c:pt idx="341">
                  <c:v>12.911217780706933</c:v>
                </c:pt>
                <c:pt idx="342">
                  <c:v>4.8846011267809377</c:v>
                </c:pt>
                <c:pt idx="343">
                  <c:v>4.8579844726580914</c:v>
                </c:pt>
                <c:pt idx="344">
                  <c:v>-44.168632181582815</c:v>
                </c:pt>
                <c:pt idx="345">
                  <c:v>-19.195248835893985</c:v>
                </c:pt>
                <c:pt idx="346">
                  <c:v>-4.2218654902468264</c:v>
                </c:pt>
                <c:pt idx="347">
                  <c:v>17.751517855375731</c:v>
                </c:pt>
                <c:pt idx="348">
                  <c:v>26.724901200983965</c:v>
                </c:pt>
                <c:pt idx="349">
                  <c:v>6.6982845465837721</c:v>
                </c:pt>
                <c:pt idx="350">
                  <c:v>-43.328332107821211</c:v>
                </c:pt>
                <c:pt idx="351">
                  <c:v>-38.354948762228979</c:v>
                </c:pt>
                <c:pt idx="352">
                  <c:v>-30.381565416638409</c:v>
                </c:pt>
                <c:pt idx="353">
                  <c:v>-20.408182071048685</c:v>
                </c:pt>
                <c:pt idx="354">
                  <c:v>4.5652012745405237</c:v>
                </c:pt>
                <c:pt idx="355">
                  <c:v>-10.461415379870614</c:v>
                </c:pt>
                <c:pt idx="356">
                  <c:v>16.511967965718146</c:v>
                </c:pt>
                <c:pt idx="357">
                  <c:v>-35.514648688693185</c:v>
                </c:pt>
                <c:pt idx="358">
                  <c:v>-25.541265343104627</c:v>
                </c:pt>
                <c:pt idx="359">
                  <c:v>32.432118002483968</c:v>
                </c:pt>
                <c:pt idx="360">
                  <c:v>-5.5944986519274584</c:v>
                </c:pt>
                <c:pt idx="361">
                  <c:v>18.378884693661053</c:v>
                </c:pt>
                <c:pt idx="362">
                  <c:v>-5.6477319607503826</c:v>
                </c:pt>
                <c:pt idx="363">
                  <c:v>3.3256513848381783</c:v>
                </c:pt>
                <c:pt idx="364">
                  <c:v>21.299034730426683</c:v>
                </c:pt>
                <c:pt idx="365">
                  <c:v>14.272418076015242</c:v>
                </c:pt>
                <c:pt idx="366">
                  <c:v>-6.7541985783961991</c:v>
                </c:pt>
                <c:pt idx="367">
                  <c:v>20.219184767192303</c:v>
                </c:pt>
                <c:pt idx="368">
                  <c:v>6.1925681127808616</c:v>
                </c:pt>
                <c:pt idx="369">
                  <c:v>35.16595145836942</c:v>
                </c:pt>
                <c:pt idx="370">
                  <c:v>-8.8606651960420777</c:v>
                </c:pt>
                <c:pt idx="371">
                  <c:v>-48.887281850453519</c:v>
                </c:pt>
                <c:pt idx="372">
                  <c:v>29.08610149513504</c:v>
                </c:pt>
                <c:pt idx="373">
                  <c:v>-48.940515159276458</c:v>
                </c:pt>
                <c:pt idx="374">
                  <c:v>7.0328681863121005</c:v>
                </c:pt>
                <c:pt idx="375">
                  <c:v>2.0062515319006025</c:v>
                </c:pt>
                <c:pt idx="376">
                  <c:v>-18.020365122510839</c:v>
                </c:pt>
                <c:pt idx="377">
                  <c:v>0.95301822307771999</c:v>
                </c:pt>
                <c:pt idx="378">
                  <c:v>-3.0735984313337781</c:v>
                </c:pt>
                <c:pt idx="379">
                  <c:v>-16.100215085745219</c:v>
                </c:pt>
                <c:pt idx="380">
                  <c:v>0.87316825984333946</c:v>
                </c:pt>
                <c:pt idx="381">
                  <c:v>11.846551605431841</c:v>
                </c:pt>
                <c:pt idx="382">
                  <c:v>3.8199349510204001</c:v>
                </c:pt>
                <c:pt idx="383">
                  <c:v>-6.2066817033910411</c:v>
                </c:pt>
                <c:pt idx="384">
                  <c:v>42.766701642197461</c:v>
                </c:pt>
                <c:pt idx="385">
                  <c:v>-1.2599150122139804</c:v>
                </c:pt>
                <c:pt idx="386">
                  <c:v>-19.286531666625422</c:v>
                </c:pt>
                <c:pt idx="387">
                  <c:v>16.68685167896308</c:v>
                </c:pt>
                <c:pt idx="388">
                  <c:v>-18.339764975448361</c:v>
                </c:pt>
                <c:pt idx="389">
                  <c:v>-0.36638162985980216</c:v>
                </c:pt>
                <c:pt idx="390">
                  <c:v>-30.3929982842713</c:v>
                </c:pt>
                <c:pt idx="391">
                  <c:v>20.580385061317259</c:v>
                </c:pt>
                <c:pt idx="392">
                  <c:v>-9.4462315930941827</c:v>
                </c:pt>
                <c:pt idx="393">
                  <c:v>-19.472848247505681</c:v>
                </c:pt>
                <c:pt idx="394">
                  <c:v>12.500535098082878</c:v>
                </c:pt>
                <c:pt idx="395">
                  <c:v>11.473918443671437</c:v>
                </c:pt>
                <c:pt idx="396">
                  <c:v>42.447301789259939</c:v>
                </c:pt>
                <c:pt idx="397">
                  <c:v>-28.579314865151503</c:v>
                </c:pt>
                <c:pt idx="398">
                  <c:v>-26.605931519563001</c:v>
                </c:pt>
                <c:pt idx="399">
                  <c:v>13.367451826025558</c:v>
                </c:pt>
                <c:pt idx="400">
                  <c:v>-28.659164828385883</c:v>
                </c:pt>
                <c:pt idx="401">
                  <c:v>-17.685781482797381</c:v>
                </c:pt>
                <c:pt idx="402">
                  <c:v>26.287601862791178</c:v>
                </c:pt>
                <c:pt idx="403">
                  <c:v>-2.7390147916202636</c:v>
                </c:pt>
                <c:pt idx="404">
                  <c:v>0.2343685539682383</c:v>
                </c:pt>
                <c:pt idx="405">
                  <c:v>24.207751899556797</c:v>
                </c:pt>
                <c:pt idx="406">
                  <c:v>-1.8188647548546442</c:v>
                </c:pt>
                <c:pt idx="407">
                  <c:v>-2.8454814092661422</c:v>
                </c:pt>
                <c:pt idx="408">
                  <c:v>-13.872098063677583</c:v>
                </c:pt>
                <c:pt idx="409">
                  <c:v>-11.898714718089025</c:v>
                </c:pt>
                <c:pt idx="410">
                  <c:v>-10.925331372500523</c:v>
                </c:pt>
                <c:pt idx="411">
                  <c:v>33.048051973088036</c:v>
                </c:pt>
                <c:pt idx="412">
                  <c:v>-17.978564681323405</c:v>
                </c:pt>
                <c:pt idx="413">
                  <c:v>-5.0051813357349033</c:v>
                </c:pt>
                <c:pt idx="414">
                  <c:v>-23.031797990146345</c:v>
                </c:pt>
                <c:pt idx="415">
                  <c:v>22.941585355442214</c:v>
                </c:pt>
                <c:pt idx="416">
                  <c:v>20.914968701030716</c:v>
                </c:pt>
                <c:pt idx="417">
                  <c:v>-7.1116479533807251</c:v>
                </c:pt>
                <c:pt idx="418">
                  <c:v>-4.1382646077921663</c:v>
                </c:pt>
                <c:pt idx="419">
                  <c:v>-5.1648812622036644</c:v>
                </c:pt>
                <c:pt idx="420">
                  <c:v>-15.191497916615106</c:v>
                </c:pt>
                <c:pt idx="421">
                  <c:v>-25.218114571026547</c:v>
                </c:pt>
                <c:pt idx="422">
                  <c:v>-15.244731225438045</c:v>
                </c:pt>
                <c:pt idx="423">
                  <c:v>7.7286521201505138</c:v>
                </c:pt>
                <c:pt idx="424">
                  <c:v>41.702035465739016</c:v>
                </c:pt>
                <c:pt idx="425">
                  <c:v>30.675418811327575</c:v>
                </c:pt>
                <c:pt idx="426">
                  <c:v>16.648802156916133</c:v>
                </c:pt>
                <c:pt idx="427">
                  <c:v>-5.3778144974953648</c:v>
                </c:pt>
                <c:pt idx="428">
                  <c:v>3.595568848093194</c:v>
                </c:pt>
                <c:pt idx="429">
                  <c:v>-14.431047806318247</c:v>
                </c:pt>
                <c:pt idx="430">
                  <c:v>1.5423355392702547</c:v>
                </c:pt>
                <c:pt idx="431">
                  <c:v>18.515718884858813</c:v>
                </c:pt>
                <c:pt idx="432">
                  <c:v>17.489102230447372</c:v>
                </c:pt>
                <c:pt idx="433">
                  <c:v>-8.5375144239641259</c:v>
                </c:pt>
                <c:pt idx="434">
                  <c:v>38.435868921624433</c:v>
                </c:pt>
                <c:pt idx="435">
                  <c:v>-30.590747732787008</c:v>
                </c:pt>
                <c:pt idx="436">
                  <c:v>13.382635612801494</c:v>
                </c:pt>
                <c:pt idx="437">
                  <c:v>1.3560189583900524</c:v>
                </c:pt>
                <c:pt idx="438">
                  <c:v>14.329402303978611</c:v>
                </c:pt>
                <c:pt idx="439">
                  <c:v>-5.6972143504328869</c:v>
                </c:pt>
                <c:pt idx="440">
                  <c:v>12.276168995155672</c:v>
                </c:pt>
                <c:pt idx="441">
                  <c:v>2.2495523407442306</c:v>
                </c:pt>
                <c:pt idx="442">
                  <c:v>20.222935686332733</c:v>
                </c:pt>
                <c:pt idx="443">
                  <c:v>4.1963190319212913</c:v>
                </c:pt>
                <c:pt idx="444">
                  <c:v>2.1697023775098501</c:v>
                </c:pt>
                <c:pt idx="445">
                  <c:v>-21.856914276901648</c:v>
                </c:pt>
                <c:pt idx="446">
                  <c:v>-26.883530931313089</c:v>
                </c:pt>
                <c:pt idx="447">
                  <c:v>27.08985241427547</c:v>
                </c:pt>
                <c:pt idx="448">
                  <c:v>17.063235759863971</c:v>
                </c:pt>
                <c:pt idx="449">
                  <c:v>12.03661910545253</c:v>
                </c:pt>
                <c:pt idx="450">
                  <c:v>-19.989997548958968</c:v>
                </c:pt>
                <c:pt idx="451">
                  <c:v>-3.0166142033704091</c:v>
                </c:pt>
                <c:pt idx="452">
                  <c:v>-16.04323085778185</c:v>
                </c:pt>
                <c:pt idx="453">
                  <c:v>-18.069847512193348</c:v>
                </c:pt>
                <c:pt idx="454">
                  <c:v>15.90353583339521</c:v>
                </c:pt>
                <c:pt idx="455">
                  <c:v>3.8769191789837691</c:v>
                </c:pt>
                <c:pt idx="456">
                  <c:v>15.850302524572271</c:v>
                </c:pt>
                <c:pt idx="457">
                  <c:v>4.8236858701608298</c:v>
                </c:pt>
                <c:pt idx="458">
                  <c:v>-30.202930784250611</c:v>
                </c:pt>
                <c:pt idx="459">
                  <c:v>-9.2295474386621095</c:v>
                </c:pt>
                <c:pt idx="460">
                  <c:v>6.7438359069264493</c:v>
                </c:pt>
                <c:pt idx="461">
                  <c:v>17.717219252515008</c:v>
                </c:pt>
                <c:pt idx="462">
                  <c:v>-2.30939740189649</c:v>
                </c:pt>
                <c:pt idx="463">
                  <c:v>-17.336014056307931</c:v>
                </c:pt>
                <c:pt idx="464">
                  <c:v>-44.362630710719372</c:v>
                </c:pt>
                <c:pt idx="465">
                  <c:v>2.6107526348691295</c:v>
                </c:pt>
                <c:pt idx="466">
                  <c:v>11.584135980457688</c:v>
                </c:pt>
                <c:pt idx="467">
                  <c:v>1.557519326046247</c:v>
                </c:pt>
                <c:pt idx="468">
                  <c:v>-13.469097328365251</c:v>
                </c:pt>
                <c:pt idx="469">
                  <c:v>2.5042860172233077</c:v>
                </c:pt>
                <c:pt idx="470">
                  <c:v>-20.522330637188134</c:v>
                </c:pt>
                <c:pt idx="471">
                  <c:v>-10.548947291599632</c:v>
                </c:pt>
                <c:pt idx="472">
                  <c:v>-22.575563946011073</c:v>
                </c:pt>
                <c:pt idx="473">
                  <c:v>13.397819399577429</c:v>
                </c:pt>
                <c:pt idx="474">
                  <c:v>0.37120274516598784</c:v>
                </c:pt>
                <c:pt idx="475">
                  <c:v>9.3445860907545466</c:v>
                </c:pt>
                <c:pt idx="476">
                  <c:v>-8.6820305636569515</c:v>
                </c:pt>
                <c:pt idx="477">
                  <c:v>-25.708647218068393</c:v>
                </c:pt>
                <c:pt idx="478">
                  <c:v>18.264736127520166</c:v>
                </c:pt>
                <c:pt idx="479">
                  <c:v>-7.761880526891332</c:v>
                </c:pt>
                <c:pt idx="480">
                  <c:v>-20.788497181302773</c:v>
                </c:pt>
                <c:pt idx="481">
                  <c:v>1.1848861642857855</c:v>
                </c:pt>
                <c:pt idx="482">
                  <c:v>1.1582695098742875</c:v>
                </c:pt>
                <c:pt idx="483">
                  <c:v>-8.8683471445371538</c:v>
                </c:pt>
                <c:pt idx="484">
                  <c:v>9.105036201051405</c:v>
                </c:pt>
                <c:pt idx="485">
                  <c:v>-3.9215804533600931</c:v>
                </c:pt>
                <c:pt idx="486">
                  <c:v>-9.9481971077715343</c:v>
                </c:pt>
                <c:pt idx="487">
                  <c:v>-3.9748137621829756</c:v>
                </c:pt>
                <c:pt idx="488">
                  <c:v>-1.0014304165944736</c:v>
                </c:pt>
                <c:pt idx="489">
                  <c:v>31.971952928994085</c:v>
                </c:pt>
                <c:pt idx="490">
                  <c:v>31.945336274582644</c:v>
                </c:pt>
                <c:pt idx="491">
                  <c:v>-30.081280379828854</c:v>
                </c:pt>
                <c:pt idx="492">
                  <c:v>-9.1078970342402954</c:v>
                </c:pt>
                <c:pt idx="493">
                  <c:v>4.8654863113482634</c:v>
                </c:pt>
                <c:pt idx="494">
                  <c:v>10.838869656936765</c:v>
                </c:pt>
                <c:pt idx="495">
                  <c:v>17.812253002525324</c:v>
                </c:pt>
                <c:pt idx="496">
                  <c:v>-0.21436365188611717</c:v>
                </c:pt>
                <c:pt idx="497">
                  <c:v>-9.2409803062976152</c:v>
                </c:pt>
                <c:pt idx="498">
                  <c:v>22.732403039290944</c:v>
                </c:pt>
                <c:pt idx="499">
                  <c:v>-11.294213615120555</c:v>
                </c:pt>
                <c:pt idx="500">
                  <c:v>-24.320830269531996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DD9-447C-A5C5-6F2A3D731D6F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  <c:pt idx="441">
                  <c:v>390.00191061127265</c:v>
                </c:pt>
                <c:pt idx="442">
                  <c:v>389.95191061127269</c:v>
                </c:pt>
                <c:pt idx="443">
                  <c:v>389.90191061127274</c:v>
                </c:pt>
                <c:pt idx="444">
                  <c:v>389.85191061127279</c:v>
                </c:pt>
                <c:pt idx="445">
                  <c:v>389.80191061127283</c:v>
                </c:pt>
                <c:pt idx="446">
                  <c:v>389.75191061127288</c:v>
                </c:pt>
                <c:pt idx="447">
                  <c:v>389.70191061127292</c:v>
                </c:pt>
                <c:pt idx="448">
                  <c:v>389.65191061127297</c:v>
                </c:pt>
                <c:pt idx="449">
                  <c:v>389.60191061127301</c:v>
                </c:pt>
                <c:pt idx="450">
                  <c:v>389.55191061127306</c:v>
                </c:pt>
                <c:pt idx="451">
                  <c:v>389.5019106112731</c:v>
                </c:pt>
                <c:pt idx="452">
                  <c:v>389.45191061127315</c:v>
                </c:pt>
                <c:pt idx="453">
                  <c:v>389.40191061127319</c:v>
                </c:pt>
                <c:pt idx="454">
                  <c:v>389.35191061127324</c:v>
                </c:pt>
                <c:pt idx="455">
                  <c:v>389.30191061127329</c:v>
                </c:pt>
                <c:pt idx="456">
                  <c:v>389.25191061127333</c:v>
                </c:pt>
                <c:pt idx="457">
                  <c:v>389.20191061127338</c:v>
                </c:pt>
                <c:pt idx="458">
                  <c:v>389.15191061127342</c:v>
                </c:pt>
                <c:pt idx="459">
                  <c:v>389.10191061127347</c:v>
                </c:pt>
                <c:pt idx="460">
                  <c:v>389.05191061127351</c:v>
                </c:pt>
                <c:pt idx="461">
                  <c:v>389.00191061127356</c:v>
                </c:pt>
                <c:pt idx="462">
                  <c:v>388.9519106112736</c:v>
                </c:pt>
                <c:pt idx="463">
                  <c:v>388.90191061127365</c:v>
                </c:pt>
                <c:pt idx="464">
                  <c:v>388.85191061127369</c:v>
                </c:pt>
                <c:pt idx="465">
                  <c:v>388.80191061127374</c:v>
                </c:pt>
                <c:pt idx="466">
                  <c:v>388.75191061127379</c:v>
                </c:pt>
                <c:pt idx="467">
                  <c:v>388.70191061127383</c:v>
                </c:pt>
                <c:pt idx="468">
                  <c:v>388.65191061127388</c:v>
                </c:pt>
                <c:pt idx="469">
                  <c:v>388.60191061127392</c:v>
                </c:pt>
                <c:pt idx="470">
                  <c:v>388.55191061127397</c:v>
                </c:pt>
                <c:pt idx="471">
                  <c:v>388.50191061127401</c:v>
                </c:pt>
                <c:pt idx="472">
                  <c:v>388.45191061127406</c:v>
                </c:pt>
                <c:pt idx="473">
                  <c:v>388.4019106112741</c:v>
                </c:pt>
                <c:pt idx="474">
                  <c:v>388.35191061127415</c:v>
                </c:pt>
                <c:pt idx="475">
                  <c:v>388.3019106112742</c:v>
                </c:pt>
                <c:pt idx="476">
                  <c:v>388.25191061127424</c:v>
                </c:pt>
                <c:pt idx="477">
                  <c:v>388.20191061127429</c:v>
                </c:pt>
                <c:pt idx="478">
                  <c:v>388.15191061127433</c:v>
                </c:pt>
                <c:pt idx="479">
                  <c:v>388.10191061127438</c:v>
                </c:pt>
                <c:pt idx="480">
                  <c:v>388.05191061127442</c:v>
                </c:pt>
                <c:pt idx="481">
                  <c:v>388.00191061127447</c:v>
                </c:pt>
                <c:pt idx="482">
                  <c:v>387.95191061127451</c:v>
                </c:pt>
                <c:pt idx="483">
                  <c:v>387.90191061127456</c:v>
                </c:pt>
                <c:pt idx="484">
                  <c:v>387.8519106112746</c:v>
                </c:pt>
                <c:pt idx="485">
                  <c:v>387.80191061127465</c:v>
                </c:pt>
                <c:pt idx="486">
                  <c:v>387.7519106112747</c:v>
                </c:pt>
                <c:pt idx="487">
                  <c:v>387.70191061127474</c:v>
                </c:pt>
                <c:pt idx="488">
                  <c:v>387.65191061127479</c:v>
                </c:pt>
                <c:pt idx="489">
                  <c:v>387.60191061127483</c:v>
                </c:pt>
                <c:pt idx="490">
                  <c:v>387.55191061127488</c:v>
                </c:pt>
                <c:pt idx="491">
                  <c:v>387.50191061127492</c:v>
                </c:pt>
                <c:pt idx="492">
                  <c:v>387.45191061127497</c:v>
                </c:pt>
                <c:pt idx="493">
                  <c:v>387.40191061127501</c:v>
                </c:pt>
                <c:pt idx="494">
                  <c:v>387.35191061127506</c:v>
                </c:pt>
                <c:pt idx="495">
                  <c:v>387.3019106112751</c:v>
                </c:pt>
                <c:pt idx="496">
                  <c:v>387.25191061127515</c:v>
                </c:pt>
                <c:pt idx="497">
                  <c:v>387.2019106112752</c:v>
                </c:pt>
                <c:pt idx="498">
                  <c:v>387.15191061127524</c:v>
                </c:pt>
                <c:pt idx="499">
                  <c:v>387.10191061127529</c:v>
                </c:pt>
                <c:pt idx="500">
                  <c:v>387.05191061127533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DD9-447C-A5C5-6F2A3D731D6F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  <c:pt idx="441">
                  <c:v>390.00191061127265</c:v>
                </c:pt>
                <c:pt idx="442">
                  <c:v>389.95191061127269</c:v>
                </c:pt>
                <c:pt idx="443">
                  <c:v>389.90191061127274</c:v>
                </c:pt>
                <c:pt idx="444">
                  <c:v>389.85191061127279</c:v>
                </c:pt>
                <c:pt idx="445">
                  <c:v>389.80191061127283</c:v>
                </c:pt>
                <c:pt idx="446">
                  <c:v>389.75191061127288</c:v>
                </c:pt>
                <c:pt idx="447">
                  <c:v>389.70191061127292</c:v>
                </c:pt>
                <c:pt idx="448">
                  <c:v>389.65191061127297</c:v>
                </c:pt>
                <c:pt idx="449">
                  <c:v>389.60191061127301</c:v>
                </c:pt>
                <c:pt idx="450">
                  <c:v>389.55191061127306</c:v>
                </c:pt>
                <c:pt idx="451">
                  <c:v>389.5019106112731</c:v>
                </c:pt>
                <c:pt idx="452">
                  <c:v>389.45191061127315</c:v>
                </c:pt>
                <c:pt idx="453">
                  <c:v>389.40191061127319</c:v>
                </c:pt>
                <c:pt idx="454">
                  <c:v>389.35191061127324</c:v>
                </c:pt>
                <c:pt idx="455">
                  <c:v>389.30191061127329</c:v>
                </c:pt>
                <c:pt idx="456">
                  <c:v>389.25191061127333</c:v>
                </c:pt>
                <c:pt idx="457">
                  <c:v>389.20191061127338</c:v>
                </c:pt>
                <c:pt idx="458">
                  <c:v>389.15191061127342</c:v>
                </c:pt>
                <c:pt idx="459">
                  <c:v>389.10191061127347</c:v>
                </c:pt>
                <c:pt idx="460">
                  <c:v>389.05191061127351</c:v>
                </c:pt>
                <c:pt idx="461">
                  <c:v>389.00191061127356</c:v>
                </c:pt>
                <c:pt idx="462">
                  <c:v>388.9519106112736</c:v>
                </c:pt>
                <c:pt idx="463">
                  <c:v>388.90191061127365</c:v>
                </c:pt>
                <c:pt idx="464">
                  <c:v>388.85191061127369</c:v>
                </c:pt>
                <c:pt idx="465">
                  <c:v>388.80191061127374</c:v>
                </c:pt>
                <c:pt idx="466">
                  <c:v>388.75191061127379</c:v>
                </c:pt>
                <c:pt idx="467">
                  <c:v>388.70191061127383</c:v>
                </c:pt>
                <c:pt idx="468">
                  <c:v>388.65191061127388</c:v>
                </c:pt>
                <c:pt idx="469">
                  <c:v>388.60191061127392</c:v>
                </c:pt>
                <c:pt idx="470">
                  <c:v>388.55191061127397</c:v>
                </c:pt>
                <c:pt idx="471">
                  <c:v>388.50191061127401</c:v>
                </c:pt>
                <c:pt idx="472">
                  <c:v>388.45191061127406</c:v>
                </c:pt>
                <c:pt idx="473">
                  <c:v>388.4019106112741</c:v>
                </c:pt>
                <c:pt idx="474">
                  <c:v>388.35191061127415</c:v>
                </c:pt>
                <c:pt idx="475">
                  <c:v>388.3019106112742</c:v>
                </c:pt>
                <c:pt idx="476">
                  <c:v>388.25191061127424</c:v>
                </c:pt>
                <c:pt idx="477">
                  <c:v>388.20191061127429</c:v>
                </c:pt>
                <c:pt idx="478">
                  <c:v>388.15191061127433</c:v>
                </c:pt>
                <c:pt idx="479">
                  <c:v>388.10191061127438</c:v>
                </c:pt>
                <c:pt idx="480">
                  <c:v>388.05191061127442</c:v>
                </c:pt>
                <c:pt idx="481">
                  <c:v>388.00191061127447</c:v>
                </c:pt>
                <c:pt idx="482">
                  <c:v>387.95191061127451</c:v>
                </c:pt>
                <c:pt idx="483">
                  <c:v>387.90191061127456</c:v>
                </c:pt>
                <c:pt idx="484">
                  <c:v>387.8519106112746</c:v>
                </c:pt>
                <c:pt idx="485">
                  <c:v>387.80191061127465</c:v>
                </c:pt>
                <c:pt idx="486">
                  <c:v>387.7519106112747</c:v>
                </c:pt>
                <c:pt idx="487">
                  <c:v>387.70191061127474</c:v>
                </c:pt>
                <c:pt idx="488">
                  <c:v>387.65191061127479</c:v>
                </c:pt>
                <c:pt idx="489">
                  <c:v>387.60191061127483</c:v>
                </c:pt>
                <c:pt idx="490">
                  <c:v>387.55191061127488</c:v>
                </c:pt>
                <c:pt idx="491">
                  <c:v>387.50191061127492</c:v>
                </c:pt>
                <c:pt idx="492">
                  <c:v>387.45191061127497</c:v>
                </c:pt>
                <c:pt idx="493">
                  <c:v>387.40191061127501</c:v>
                </c:pt>
                <c:pt idx="494">
                  <c:v>387.35191061127506</c:v>
                </c:pt>
                <c:pt idx="495">
                  <c:v>387.3019106112751</c:v>
                </c:pt>
                <c:pt idx="496">
                  <c:v>387.25191061127515</c:v>
                </c:pt>
                <c:pt idx="497">
                  <c:v>387.2019106112752</c:v>
                </c:pt>
                <c:pt idx="498">
                  <c:v>387.15191061127524</c:v>
                </c:pt>
                <c:pt idx="499">
                  <c:v>387.10191061127529</c:v>
                </c:pt>
                <c:pt idx="500">
                  <c:v>387.05191061127533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DD9-447C-A5C5-6F2A3D731D6F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412.05191061125259</c:v>
                </c:pt>
                <c:pt idx="1">
                  <c:v>412.00191061125264</c:v>
                </c:pt>
                <c:pt idx="2">
                  <c:v>411.95191061125269</c:v>
                </c:pt>
                <c:pt idx="3">
                  <c:v>411.90191061125273</c:v>
                </c:pt>
                <c:pt idx="4">
                  <c:v>411.85191061125278</c:v>
                </c:pt>
                <c:pt idx="5">
                  <c:v>411.80191061125282</c:v>
                </c:pt>
                <c:pt idx="6">
                  <c:v>411.75191061125287</c:v>
                </c:pt>
                <c:pt idx="7">
                  <c:v>411.70191061125291</c:v>
                </c:pt>
                <c:pt idx="8">
                  <c:v>411.65191061125296</c:v>
                </c:pt>
                <c:pt idx="9">
                  <c:v>411.601910611253</c:v>
                </c:pt>
                <c:pt idx="10">
                  <c:v>411.55191061125305</c:v>
                </c:pt>
                <c:pt idx="11">
                  <c:v>411.50191061125309</c:v>
                </c:pt>
                <c:pt idx="12">
                  <c:v>411.45191061125314</c:v>
                </c:pt>
                <c:pt idx="13">
                  <c:v>411.40191061125319</c:v>
                </c:pt>
                <c:pt idx="14">
                  <c:v>411.35191061125323</c:v>
                </c:pt>
                <c:pt idx="15">
                  <c:v>411.30191061125328</c:v>
                </c:pt>
                <c:pt idx="16">
                  <c:v>411.25191061125332</c:v>
                </c:pt>
                <c:pt idx="17">
                  <c:v>411.20191061125337</c:v>
                </c:pt>
                <c:pt idx="18">
                  <c:v>411.15191061125341</c:v>
                </c:pt>
                <c:pt idx="19">
                  <c:v>411.10191061125346</c:v>
                </c:pt>
                <c:pt idx="20">
                  <c:v>411.0519106112535</c:v>
                </c:pt>
                <c:pt idx="21">
                  <c:v>411.00191061125355</c:v>
                </c:pt>
                <c:pt idx="22">
                  <c:v>410.9519106112536</c:v>
                </c:pt>
                <c:pt idx="23">
                  <c:v>410.90191061125364</c:v>
                </c:pt>
                <c:pt idx="24">
                  <c:v>410.85191061125369</c:v>
                </c:pt>
                <c:pt idx="25">
                  <c:v>410.80191061125373</c:v>
                </c:pt>
                <c:pt idx="26">
                  <c:v>410.75191061125378</c:v>
                </c:pt>
                <c:pt idx="27">
                  <c:v>410.70191061125382</c:v>
                </c:pt>
                <c:pt idx="28">
                  <c:v>410.65191061125387</c:v>
                </c:pt>
                <c:pt idx="29">
                  <c:v>410.60191061125391</c:v>
                </c:pt>
                <c:pt idx="30">
                  <c:v>410.55191061125396</c:v>
                </c:pt>
                <c:pt idx="31">
                  <c:v>410.501910611254</c:v>
                </c:pt>
                <c:pt idx="32">
                  <c:v>410.45191061125405</c:v>
                </c:pt>
                <c:pt idx="33">
                  <c:v>410.4019106112541</c:v>
                </c:pt>
                <c:pt idx="34">
                  <c:v>410.35191061125414</c:v>
                </c:pt>
                <c:pt idx="35">
                  <c:v>410.30191061125419</c:v>
                </c:pt>
                <c:pt idx="36">
                  <c:v>410.25191061125423</c:v>
                </c:pt>
                <c:pt idx="37">
                  <c:v>410.20191061125428</c:v>
                </c:pt>
                <c:pt idx="38">
                  <c:v>410.15191061125432</c:v>
                </c:pt>
                <c:pt idx="39">
                  <c:v>410.10191061125437</c:v>
                </c:pt>
                <c:pt idx="40">
                  <c:v>410.05191061125441</c:v>
                </c:pt>
                <c:pt idx="41">
                  <c:v>410.00191061125446</c:v>
                </c:pt>
                <c:pt idx="42">
                  <c:v>409.9519106112545</c:v>
                </c:pt>
                <c:pt idx="43">
                  <c:v>409.90191061125455</c:v>
                </c:pt>
                <c:pt idx="44">
                  <c:v>409.8519106112546</c:v>
                </c:pt>
                <c:pt idx="45">
                  <c:v>409.80191061125464</c:v>
                </c:pt>
                <c:pt idx="46">
                  <c:v>409.75191061125469</c:v>
                </c:pt>
                <c:pt idx="47">
                  <c:v>409.70191061125473</c:v>
                </c:pt>
                <c:pt idx="48">
                  <c:v>409.65191061125478</c:v>
                </c:pt>
                <c:pt idx="49">
                  <c:v>409.60191061125482</c:v>
                </c:pt>
                <c:pt idx="50">
                  <c:v>409.55191061125487</c:v>
                </c:pt>
                <c:pt idx="51">
                  <c:v>409.50191061125491</c:v>
                </c:pt>
                <c:pt idx="52">
                  <c:v>409.45191061125496</c:v>
                </c:pt>
                <c:pt idx="53">
                  <c:v>409.401910611255</c:v>
                </c:pt>
                <c:pt idx="54">
                  <c:v>409.35191061125505</c:v>
                </c:pt>
                <c:pt idx="55">
                  <c:v>409.3019106112551</c:v>
                </c:pt>
                <c:pt idx="56">
                  <c:v>409.25191061125514</c:v>
                </c:pt>
                <c:pt idx="57">
                  <c:v>409.20191061125519</c:v>
                </c:pt>
                <c:pt idx="58">
                  <c:v>409.15191061125523</c:v>
                </c:pt>
                <c:pt idx="59">
                  <c:v>409.10191061125528</c:v>
                </c:pt>
                <c:pt idx="60">
                  <c:v>409.05191061125532</c:v>
                </c:pt>
                <c:pt idx="61">
                  <c:v>409.00191061125537</c:v>
                </c:pt>
                <c:pt idx="62">
                  <c:v>408.95191061125541</c:v>
                </c:pt>
                <c:pt idx="63">
                  <c:v>408.90191061125546</c:v>
                </c:pt>
                <c:pt idx="64">
                  <c:v>408.85191061125551</c:v>
                </c:pt>
                <c:pt idx="65">
                  <c:v>408.80191061125555</c:v>
                </c:pt>
                <c:pt idx="66">
                  <c:v>408.7519106112556</c:v>
                </c:pt>
                <c:pt idx="67">
                  <c:v>408.70191061125564</c:v>
                </c:pt>
                <c:pt idx="68">
                  <c:v>408.65191061125569</c:v>
                </c:pt>
                <c:pt idx="69">
                  <c:v>408.60191061125573</c:v>
                </c:pt>
                <c:pt idx="70">
                  <c:v>408.55191061125578</c:v>
                </c:pt>
                <c:pt idx="71">
                  <c:v>408.50191061125582</c:v>
                </c:pt>
                <c:pt idx="72">
                  <c:v>408.45191061125587</c:v>
                </c:pt>
                <c:pt idx="73">
                  <c:v>408.40191061125591</c:v>
                </c:pt>
                <c:pt idx="74">
                  <c:v>408.35191061125596</c:v>
                </c:pt>
                <c:pt idx="75">
                  <c:v>408.30191061125601</c:v>
                </c:pt>
                <c:pt idx="76">
                  <c:v>408.25191061125605</c:v>
                </c:pt>
                <c:pt idx="77">
                  <c:v>408.2019106112561</c:v>
                </c:pt>
                <c:pt idx="78">
                  <c:v>408.15191061125614</c:v>
                </c:pt>
                <c:pt idx="79">
                  <c:v>408.10191061125619</c:v>
                </c:pt>
                <c:pt idx="80">
                  <c:v>408.05191061125623</c:v>
                </c:pt>
                <c:pt idx="81">
                  <c:v>408.00191061125628</c:v>
                </c:pt>
                <c:pt idx="82">
                  <c:v>407.95191061125632</c:v>
                </c:pt>
                <c:pt idx="83">
                  <c:v>407.90191061125637</c:v>
                </c:pt>
                <c:pt idx="84">
                  <c:v>407.85191061125641</c:v>
                </c:pt>
                <c:pt idx="85">
                  <c:v>407.80191061125646</c:v>
                </c:pt>
                <c:pt idx="86">
                  <c:v>407.75191061125651</c:v>
                </c:pt>
                <c:pt idx="87">
                  <c:v>407.70191061125655</c:v>
                </c:pt>
                <c:pt idx="88">
                  <c:v>407.6519106112566</c:v>
                </c:pt>
                <c:pt idx="89">
                  <c:v>407.60191061125664</c:v>
                </c:pt>
                <c:pt idx="90">
                  <c:v>407.55191061125669</c:v>
                </c:pt>
                <c:pt idx="91">
                  <c:v>407.50191061125673</c:v>
                </c:pt>
                <c:pt idx="92">
                  <c:v>407.45191061125678</c:v>
                </c:pt>
                <c:pt idx="93">
                  <c:v>407.40191061125682</c:v>
                </c:pt>
                <c:pt idx="94">
                  <c:v>407.35191061125687</c:v>
                </c:pt>
                <c:pt idx="95">
                  <c:v>407.30191061125691</c:v>
                </c:pt>
                <c:pt idx="96">
                  <c:v>407.25191061125696</c:v>
                </c:pt>
                <c:pt idx="97">
                  <c:v>407.20191061125701</c:v>
                </c:pt>
                <c:pt idx="98">
                  <c:v>407.15191061125705</c:v>
                </c:pt>
                <c:pt idx="99">
                  <c:v>407.1019106112571</c:v>
                </c:pt>
                <c:pt idx="100">
                  <c:v>407.05191061125714</c:v>
                </c:pt>
                <c:pt idx="101">
                  <c:v>407.00191061125719</c:v>
                </c:pt>
                <c:pt idx="102">
                  <c:v>406.95191061125723</c:v>
                </c:pt>
                <c:pt idx="103">
                  <c:v>406.90191061125728</c:v>
                </c:pt>
                <c:pt idx="104">
                  <c:v>406.85191061125732</c:v>
                </c:pt>
                <c:pt idx="105">
                  <c:v>406.80191061125737</c:v>
                </c:pt>
                <c:pt idx="106">
                  <c:v>406.75191061125741</c:v>
                </c:pt>
                <c:pt idx="107">
                  <c:v>406.70191061125746</c:v>
                </c:pt>
                <c:pt idx="108">
                  <c:v>406.65191061125751</c:v>
                </c:pt>
                <c:pt idx="109">
                  <c:v>406.60191061125755</c:v>
                </c:pt>
                <c:pt idx="110">
                  <c:v>406.5519106112576</c:v>
                </c:pt>
                <c:pt idx="111">
                  <c:v>406.50191061125764</c:v>
                </c:pt>
                <c:pt idx="112">
                  <c:v>406.45191061125769</c:v>
                </c:pt>
                <c:pt idx="113">
                  <c:v>406.40191061125773</c:v>
                </c:pt>
                <c:pt idx="114">
                  <c:v>406.35191061125778</c:v>
                </c:pt>
                <c:pt idx="115">
                  <c:v>406.30191061125782</c:v>
                </c:pt>
                <c:pt idx="116">
                  <c:v>406.25191061125787</c:v>
                </c:pt>
                <c:pt idx="117">
                  <c:v>406.20191061125792</c:v>
                </c:pt>
                <c:pt idx="118">
                  <c:v>406.15191061125796</c:v>
                </c:pt>
                <c:pt idx="119">
                  <c:v>406.10191061125801</c:v>
                </c:pt>
                <c:pt idx="120">
                  <c:v>406.05191061125805</c:v>
                </c:pt>
                <c:pt idx="121">
                  <c:v>406.0019106112581</c:v>
                </c:pt>
                <c:pt idx="122">
                  <c:v>405.95191061125814</c:v>
                </c:pt>
                <c:pt idx="123">
                  <c:v>405.90191061125819</c:v>
                </c:pt>
                <c:pt idx="124">
                  <c:v>405.85191061125823</c:v>
                </c:pt>
                <c:pt idx="125">
                  <c:v>405.80191061125828</c:v>
                </c:pt>
                <c:pt idx="126">
                  <c:v>405.75191061125832</c:v>
                </c:pt>
                <c:pt idx="127">
                  <c:v>405.70191061125837</c:v>
                </c:pt>
                <c:pt idx="128">
                  <c:v>405.65191061125842</c:v>
                </c:pt>
                <c:pt idx="129">
                  <c:v>405.60191061125846</c:v>
                </c:pt>
                <c:pt idx="130">
                  <c:v>405.55191061125851</c:v>
                </c:pt>
                <c:pt idx="131">
                  <c:v>405.50191061125855</c:v>
                </c:pt>
                <c:pt idx="132">
                  <c:v>405.4519106112586</c:v>
                </c:pt>
                <c:pt idx="133">
                  <c:v>405.40191061125864</c:v>
                </c:pt>
                <c:pt idx="134">
                  <c:v>405.35191061125869</c:v>
                </c:pt>
                <c:pt idx="135">
                  <c:v>405.30191061125873</c:v>
                </c:pt>
                <c:pt idx="136">
                  <c:v>405.25191061125878</c:v>
                </c:pt>
                <c:pt idx="137">
                  <c:v>405.20191061125882</c:v>
                </c:pt>
                <c:pt idx="138">
                  <c:v>405.15191061125887</c:v>
                </c:pt>
                <c:pt idx="139">
                  <c:v>405.10191061125892</c:v>
                </c:pt>
                <c:pt idx="140">
                  <c:v>405.05191061125896</c:v>
                </c:pt>
                <c:pt idx="141">
                  <c:v>405.00191061125901</c:v>
                </c:pt>
                <c:pt idx="142">
                  <c:v>404.95191061125905</c:v>
                </c:pt>
                <c:pt idx="143">
                  <c:v>404.9019106112591</c:v>
                </c:pt>
                <c:pt idx="144">
                  <c:v>404.85191061125914</c:v>
                </c:pt>
                <c:pt idx="145">
                  <c:v>404.80191061125919</c:v>
                </c:pt>
                <c:pt idx="146">
                  <c:v>404.75191061125923</c:v>
                </c:pt>
                <c:pt idx="147">
                  <c:v>404.70191061125928</c:v>
                </c:pt>
                <c:pt idx="148">
                  <c:v>404.65191061125932</c:v>
                </c:pt>
                <c:pt idx="149">
                  <c:v>404.60191061125937</c:v>
                </c:pt>
                <c:pt idx="150">
                  <c:v>404.55191061125942</c:v>
                </c:pt>
                <c:pt idx="151">
                  <c:v>404.50191061125946</c:v>
                </c:pt>
                <c:pt idx="152">
                  <c:v>404.45191061125951</c:v>
                </c:pt>
                <c:pt idx="153">
                  <c:v>404.40191061125955</c:v>
                </c:pt>
                <c:pt idx="154">
                  <c:v>404.3519106112596</c:v>
                </c:pt>
                <c:pt idx="155">
                  <c:v>404.30191061125964</c:v>
                </c:pt>
                <c:pt idx="156">
                  <c:v>404.25191061125969</c:v>
                </c:pt>
                <c:pt idx="157">
                  <c:v>404.20191061125973</c:v>
                </c:pt>
                <c:pt idx="158">
                  <c:v>404.15191061125978</c:v>
                </c:pt>
                <c:pt idx="159">
                  <c:v>404.10191061125983</c:v>
                </c:pt>
                <c:pt idx="160">
                  <c:v>404.05191061125987</c:v>
                </c:pt>
                <c:pt idx="161">
                  <c:v>404.00191061125992</c:v>
                </c:pt>
                <c:pt idx="162">
                  <c:v>403.95191061125996</c:v>
                </c:pt>
                <c:pt idx="163">
                  <c:v>403.90191061126001</c:v>
                </c:pt>
                <c:pt idx="164">
                  <c:v>403.85191061126005</c:v>
                </c:pt>
                <c:pt idx="165">
                  <c:v>403.8019106112601</c:v>
                </c:pt>
                <c:pt idx="166">
                  <c:v>403.75191061126014</c:v>
                </c:pt>
                <c:pt idx="167">
                  <c:v>403.70191061126019</c:v>
                </c:pt>
                <c:pt idx="168">
                  <c:v>403.65191061126023</c:v>
                </c:pt>
                <c:pt idx="169">
                  <c:v>403.60191061126028</c:v>
                </c:pt>
                <c:pt idx="170">
                  <c:v>403.55191061126033</c:v>
                </c:pt>
                <c:pt idx="171">
                  <c:v>403.50191061126037</c:v>
                </c:pt>
                <c:pt idx="172">
                  <c:v>403.45191061126042</c:v>
                </c:pt>
                <c:pt idx="173">
                  <c:v>403.40191061126046</c:v>
                </c:pt>
                <c:pt idx="174">
                  <c:v>403.35191061126051</c:v>
                </c:pt>
                <c:pt idx="175">
                  <c:v>403.30191061126055</c:v>
                </c:pt>
                <c:pt idx="176">
                  <c:v>403.2519106112606</c:v>
                </c:pt>
                <c:pt idx="177">
                  <c:v>403.20191061126064</c:v>
                </c:pt>
                <c:pt idx="178">
                  <c:v>403.15191061126069</c:v>
                </c:pt>
                <c:pt idx="179">
                  <c:v>403.10191061126073</c:v>
                </c:pt>
                <c:pt idx="180">
                  <c:v>403.05191061126078</c:v>
                </c:pt>
                <c:pt idx="181">
                  <c:v>403.00191061126083</c:v>
                </c:pt>
                <c:pt idx="182">
                  <c:v>402.95191061126087</c:v>
                </c:pt>
                <c:pt idx="183">
                  <c:v>402.90191061126092</c:v>
                </c:pt>
                <c:pt idx="184">
                  <c:v>402.85191061126096</c:v>
                </c:pt>
                <c:pt idx="185">
                  <c:v>402.80191061126101</c:v>
                </c:pt>
                <c:pt idx="186">
                  <c:v>402.75191061126105</c:v>
                </c:pt>
                <c:pt idx="187">
                  <c:v>402.7019106112611</c:v>
                </c:pt>
                <c:pt idx="188">
                  <c:v>402.65191061126114</c:v>
                </c:pt>
                <c:pt idx="189">
                  <c:v>402.60191061126119</c:v>
                </c:pt>
                <c:pt idx="190">
                  <c:v>402.55191061126123</c:v>
                </c:pt>
                <c:pt idx="191">
                  <c:v>402.50191061126128</c:v>
                </c:pt>
                <c:pt idx="192">
                  <c:v>402.45191061126133</c:v>
                </c:pt>
                <c:pt idx="193">
                  <c:v>402.40191061126137</c:v>
                </c:pt>
                <c:pt idx="194">
                  <c:v>402.35191061126142</c:v>
                </c:pt>
                <c:pt idx="195">
                  <c:v>402.30191061126146</c:v>
                </c:pt>
                <c:pt idx="196">
                  <c:v>402.25191061126151</c:v>
                </c:pt>
                <c:pt idx="197">
                  <c:v>402.20191061126155</c:v>
                </c:pt>
                <c:pt idx="198">
                  <c:v>402.1519106112616</c:v>
                </c:pt>
                <c:pt idx="199">
                  <c:v>402.10191061126164</c:v>
                </c:pt>
                <c:pt idx="200">
                  <c:v>402.05191061126169</c:v>
                </c:pt>
                <c:pt idx="201">
                  <c:v>402.00191061126174</c:v>
                </c:pt>
                <c:pt idx="202">
                  <c:v>401.95191061126178</c:v>
                </c:pt>
                <c:pt idx="203">
                  <c:v>401.90191061126183</c:v>
                </c:pt>
                <c:pt idx="204">
                  <c:v>401.85191061126187</c:v>
                </c:pt>
                <c:pt idx="205">
                  <c:v>401.80191061126192</c:v>
                </c:pt>
                <c:pt idx="206">
                  <c:v>401.75191061126196</c:v>
                </c:pt>
                <c:pt idx="207">
                  <c:v>401.70191061126201</c:v>
                </c:pt>
                <c:pt idx="208">
                  <c:v>401.65191061126205</c:v>
                </c:pt>
                <c:pt idx="209">
                  <c:v>401.6019106112621</c:v>
                </c:pt>
                <c:pt idx="210">
                  <c:v>401.55191061126214</c:v>
                </c:pt>
                <c:pt idx="211">
                  <c:v>401.50191061126219</c:v>
                </c:pt>
                <c:pt idx="212">
                  <c:v>401.45191061126224</c:v>
                </c:pt>
                <c:pt idx="213">
                  <c:v>401.40191061126228</c:v>
                </c:pt>
                <c:pt idx="214">
                  <c:v>401.35191061126233</c:v>
                </c:pt>
                <c:pt idx="215">
                  <c:v>401.30191061126237</c:v>
                </c:pt>
                <c:pt idx="216">
                  <c:v>401.25191061126242</c:v>
                </c:pt>
                <c:pt idx="217">
                  <c:v>401.20191061126246</c:v>
                </c:pt>
                <c:pt idx="218">
                  <c:v>401.15191061126251</c:v>
                </c:pt>
                <c:pt idx="219">
                  <c:v>401.10191061126255</c:v>
                </c:pt>
                <c:pt idx="220">
                  <c:v>401.0519106112626</c:v>
                </c:pt>
                <c:pt idx="221">
                  <c:v>401.00191061126264</c:v>
                </c:pt>
                <c:pt idx="222">
                  <c:v>400.95191061126269</c:v>
                </c:pt>
                <c:pt idx="223">
                  <c:v>400.90191061126274</c:v>
                </c:pt>
                <c:pt idx="224">
                  <c:v>400.85191061126278</c:v>
                </c:pt>
                <c:pt idx="225">
                  <c:v>400.80191061126283</c:v>
                </c:pt>
                <c:pt idx="226">
                  <c:v>400.75191061126287</c:v>
                </c:pt>
                <c:pt idx="227">
                  <c:v>400.70191061126292</c:v>
                </c:pt>
                <c:pt idx="228">
                  <c:v>400.65191061126296</c:v>
                </c:pt>
                <c:pt idx="229">
                  <c:v>400.60191061126301</c:v>
                </c:pt>
                <c:pt idx="230">
                  <c:v>400.55191061126305</c:v>
                </c:pt>
                <c:pt idx="231">
                  <c:v>400.5019106112631</c:v>
                </c:pt>
                <c:pt idx="232">
                  <c:v>400.45191061126314</c:v>
                </c:pt>
                <c:pt idx="233">
                  <c:v>400.40191061126319</c:v>
                </c:pt>
                <c:pt idx="234">
                  <c:v>400.35191061126324</c:v>
                </c:pt>
                <c:pt idx="235">
                  <c:v>400.30191061126328</c:v>
                </c:pt>
                <c:pt idx="236">
                  <c:v>400.25191061126333</c:v>
                </c:pt>
                <c:pt idx="237">
                  <c:v>400.20191061126337</c:v>
                </c:pt>
                <c:pt idx="238">
                  <c:v>400.15191061126342</c:v>
                </c:pt>
                <c:pt idx="239">
                  <c:v>400.10191061126346</c:v>
                </c:pt>
                <c:pt idx="240">
                  <c:v>400.05191061126351</c:v>
                </c:pt>
                <c:pt idx="241">
                  <c:v>400.00191061126355</c:v>
                </c:pt>
                <c:pt idx="242">
                  <c:v>399.9519106112636</c:v>
                </c:pt>
                <c:pt idx="243">
                  <c:v>399.90191061126365</c:v>
                </c:pt>
                <c:pt idx="244">
                  <c:v>399.85191061126369</c:v>
                </c:pt>
                <c:pt idx="245">
                  <c:v>399.80191061126374</c:v>
                </c:pt>
                <c:pt idx="246">
                  <c:v>399.75191061126378</c:v>
                </c:pt>
                <c:pt idx="247">
                  <c:v>399.70191061126383</c:v>
                </c:pt>
                <c:pt idx="248">
                  <c:v>399.65191061126387</c:v>
                </c:pt>
                <c:pt idx="249">
                  <c:v>399.60191061126392</c:v>
                </c:pt>
                <c:pt idx="250">
                  <c:v>399.55191061126396</c:v>
                </c:pt>
                <c:pt idx="251">
                  <c:v>399.50191061126401</c:v>
                </c:pt>
                <c:pt idx="252">
                  <c:v>399.45191061126405</c:v>
                </c:pt>
                <c:pt idx="253">
                  <c:v>399.4019106112641</c:v>
                </c:pt>
                <c:pt idx="254">
                  <c:v>399.35191061126415</c:v>
                </c:pt>
                <c:pt idx="255">
                  <c:v>399.30191061126419</c:v>
                </c:pt>
                <c:pt idx="256">
                  <c:v>399.25191061126424</c:v>
                </c:pt>
                <c:pt idx="257">
                  <c:v>399.20191061126428</c:v>
                </c:pt>
                <c:pt idx="258">
                  <c:v>399.15191061126433</c:v>
                </c:pt>
                <c:pt idx="259">
                  <c:v>399.10191061126437</c:v>
                </c:pt>
                <c:pt idx="260">
                  <c:v>399.05191061126442</c:v>
                </c:pt>
                <c:pt idx="261">
                  <c:v>399.00191061126446</c:v>
                </c:pt>
                <c:pt idx="262">
                  <c:v>398.95191061126451</c:v>
                </c:pt>
                <c:pt idx="263">
                  <c:v>398.90191061126455</c:v>
                </c:pt>
                <c:pt idx="264">
                  <c:v>398.8519106112646</c:v>
                </c:pt>
                <c:pt idx="265">
                  <c:v>398.80191061126465</c:v>
                </c:pt>
                <c:pt idx="266">
                  <c:v>398.75191061126469</c:v>
                </c:pt>
                <c:pt idx="267">
                  <c:v>398.70191061126474</c:v>
                </c:pt>
                <c:pt idx="268">
                  <c:v>398.65191061126478</c:v>
                </c:pt>
                <c:pt idx="269">
                  <c:v>398.60191061126483</c:v>
                </c:pt>
                <c:pt idx="270">
                  <c:v>398.55191061126487</c:v>
                </c:pt>
                <c:pt idx="271">
                  <c:v>398.50191061126492</c:v>
                </c:pt>
                <c:pt idx="272">
                  <c:v>398.45191061126496</c:v>
                </c:pt>
                <c:pt idx="273">
                  <c:v>398.40191061126501</c:v>
                </c:pt>
                <c:pt idx="274">
                  <c:v>398.35191061126505</c:v>
                </c:pt>
                <c:pt idx="275">
                  <c:v>398.3019106112651</c:v>
                </c:pt>
                <c:pt idx="276">
                  <c:v>398.25191061126515</c:v>
                </c:pt>
                <c:pt idx="277">
                  <c:v>398.20191061126519</c:v>
                </c:pt>
                <c:pt idx="278">
                  <c:v>398.15191061126524</c:v>
                </c:pt>
                <c:pt idx="279">
                  <c:v>398.10191061126528</c:v>
                </c:pt>
                <c:pt idx="280">
                  <c:v>398.05191061126533</c:v>
                </c:pt>
                <c:pt idx="281">
                  <c:v>398.00191061126537</c:v>
                </c:pt>
                <c:pt idx="282">
                  <c:v>397.95191061126542</c:v>
                </c:pt>
                <c:pt idx="283">
                  <c:v>397.90191061126546</c:v>
                </c:pt>
                <c:pt idx="284">
                  <c:v>397.85191061126551</c:v>
                </c:pt>
                <c:pt idx="285">
                  <c:v>397.80191061126555</c:v>
                </c:pt>
                <c:pt idx="286">
                  <c:v>397.7519106112656</c:v>
                </c:pt>
                <c:pt idx="287">
                  <c:v>397.70191061126565</c:v>
                </c:pt>
                <c:pt idx="288">
                  <c:v>397.65191061126569</c:v>
                </c:pt>
                <c:pt idx="289">
                  <c:v>397.60191061126574</c:v>
                </c:pt>
                <c:pt idx="290">
                  <c:v>397.55191061126578</c:v>
                </c:pt>
                <c:pt idx="291">
                  <c:v>397.50191061126583</c:v>
                </c:pt>
                <c:pt idx="292">
                  <c:v>397.45191061126587</c:v>
                </c:pt>
                <c:pt idx="293">
                  <c:v>397.40191061126592</c:v>
                </c:pt>
                <c:pt idx="294">
                  <c:v>397.35191061126596</c:v>
                </c:pt>
                <c:pt idx="295">
                  <c:v>397.30191061126601</c:v>
                </c:pt>
                <c:pt idx="296">
                  <c:v>397.25191061126606</c:v>
                </c:pt>
                <c:pt idx="297">
                  <c:v>397.2019106112661</c:v>
                </c:pt>
                <c:pt idx="298">
                  <c:v>397.15191061126615</c:v>
                </c:pt>
                <c:pt idx="299">
                  <c:v>397.10191061126619</c:v>
                </c:pt>
                <c:pt idx="300">
                  <c:v>397.05191061126624</c:v>
                </c:pt>
                <c:pt idx="301">
                  <c:v>397.00191061126628</c:v>
                </c:pt>
                <c:pt idx="302">
                  <c:v>396.95191061126633</c:v>
                </c:pt>
                <c:pt idx="303">
                  <c:v>396.90191061126637</c:v>
                </c:pt>
                <c:pt idx="304">
                  <c:v>396.85191061126642</c:v>
                </c:pt>
                <c:pt idx="305">
                  <c:v>396.80191061126646</c:v>
                </c:pt>
                <c:pt idx="306">
                  <c:v>396.75191061126651</c:v>
                </c:pt>
                <c:pt idx="307">
                  <c:v>396.70191061126656</c:v>
                </c:pt>
                <c:pt idx="308">
                  <c:v>396.6519106112666</c:v>
                </c:pt>
                <c:pt idx="309">
                  <c:v>396.60191061126665</c:v>
                </c:pt>
                <c:pt idx="310">
                  <c:v>396.55191061126669</c:v>
                </c:pt>
                <c:pt idx="311">
                  <c:v>396.50191061126674</c:v>
                </c:pt>
                <c:pt idx="312">
                  <c:v>396.45191061126678</c:v>
                </c:pt>
                <c:pt idx="313">
                  <c:v>396.40191061126683</c:v>
                </c:pt>
                <c:pt idx="314">
                  <c:v>396.35191061126687</c:v>
                </c:pt>
                <c:pt idx="315">
                  <c:v>396.30191061126692</c:v>
                </c:pt>
                <c:pt idx="316">
                  <c:v>396.25191061126696</c:v>
                </c:pt>
                <c:pt idx="317">
                  <c:v>396.20191061126701</c:v>
                </c:pt>
                <c:pt idx="318">
                  <c:v>396.15191061126706</c:v>
                </c:pt>
                <c:pt idx="319">
                  <c:v>396.1019106112671</c:v>
                </c:pt>
                <c:pt idx="320">
                  <c:v>396.05191061126715</c:v>
                </c:pt>
                <c:pt idx="321">
                  <c:v>396.00191061126719</c:v>
                </c:pt>
                <c:pt idx="322">
                  <c:v>395.95191061126724</c:v>
                </c:pt>
                <c:pt idx="323">
                  <c:v>395.90191061126728</c:v>
                </c:pt>
                <c:pt idx="324">
                  <c:v>395.85191061126733</c:v>
                </c:pt>
                <c:pt idx="325">
                  <c:v>395.80191061126737</c:v>
                </c:pt>
                <c:pt idx="326">
                  <c:v>395.75191061126742</c:v>
                </c:pt>
                <c:pt idx="327">
                  <c:v>395.70191061126746</c:v>
                </c:pt>
                <c:pt idx="328">
                  <c:v>395.65191061126751</c:v>
                </c:pt>
                <c:pt idx="329">
                  <c:v>395.60191061126756</c:v>
                </c:pt>
                <c:pt idx="330">
                  <c:v>395.5519106112676</c:v>
                </c:pt>
                <c:pt idx="331">
                  <c:v>395.50191061126765</c:v>
                </c:pt>
                <c:pt idx="332">
                  <c:v>395.45191061126769</c:v>
                </c:pt>
                <c:pt idx="333">
                  <c:v>395.40191061126774</c:v>
                </c:pt>
                <c:pt idx="334">
                  <c:v>395.35191061126778</c:v>
                </c:pt>
                <c:pt idx="335">
                  <c:v>395.30191061126783</c:v>
                </c:pt>
                <c:pt idx="336">
                  <c:v>395.25191061126787</c:v>
                </c:pt>
                <c:pt idx="337">
                  <c:v>395.20191061126792</c:v>
                </c:pt>
                <c:pt idx="338">
                  <c:v>395.15191061126797</c:v>
                </c:pt>
                <c:pt idx="339">
                  <c:v>395.10191061126801</c:v>
                </c:pt>
                <c:pt idx="340">
                  <c:v>395.05191061126806</c:v>
                </c:pt>
                <c:pt idx="341">
                  <c:v>395.0019106112681</c:v>
                </c:pt>
                <c:pt idx="342">
                  <c:v>394.95191061126815</c:v>
                </c:pt>
                <c:pt idx="343">
                  <c:v>394.90191061126819</c:v>
                </c:pt>
                <c:pt idx="344">
                  <c:v>394.85191061126824</c:v>
                </c:pt>
                <c:pt idx="345">
                  <c:v>394.80191061126828</c:v>
                </c:pt>
                <c:pt idx="346">
                  <c:v>394.75191061126833</c:v>
                </c:pt>
                <c:pt idx="347">
                  <c:v>394.70191061126837</c:v>
                </c:pt>
                <c:pt idx="348">
                  <c:v>394.65191061126842</c:v>
                </c:pt>
                <c:pt idx="349">
                  <c:v>394.60191061126847</c:v>
                </c:pt>
                <c:pt idx="350">
                  <c:v>394.55191061126851</c:v>
                </c:pt>
                <c:pt idx="351">
                  <c:v>394.50191061126856</c:v>
                </c:pt>
                <c:pt idx="352">
                  <c:v>394.4519106112686</c:v>
                </c:pt>
                <c:pt idx="353">
                  <c:v>394.40191061126865</c:v>
                </c:pt>
                <c:pt idx="354">
                  <c:v>394.35191061126869</c:v>
                </c:pt>
                <c:pt idx="355">
                  <c:v>394.30191061126874</c:v>
                </c:pt>
                <c:pt idx="356">
                  <c:v>394.25191061126878</c:v>
                </c:pt>
                <c:pt idx="357">
                  <c:v>394.20191061126883</c:v>
                </c:pt>
                <c:pt idx="358">
                  <c:v>394.15191061126887</c:v>
                </c:pt>
                <c:pt idx="359">
                  <c:v>394.10191061126892</c:v>
                </c:pt>
                <c:pt idx="360">
                  <c:v>394.05191061126897</c:v>
                </c:pt>
                <c:pt idx="361">
                  <c:v>394.00191061126901</c:v>
                </c:pt>
                <c:pt idx="362">
                  <c:v>393.95191061126906</c:v>
                </c:pt>
                <c:pt idx="363">
                  <c:v>393.9019106112691</c:v>
                </c:pt>
                <c:pt idx="364">
                  <c:v>393.85191061126915</c:v>
                </c:pt>
                <c:pt idx="365">
                  <c:v>393.80191061126919</c:v>
                </c:pt>
                <c:pt idx="366">
                  <c:v>393.75191061126924</c:v>
                </c:pt>
                <c:pt idx="367">
                  <c:v>393.70191061126928</c:v>
                </c:pt>
                <c:pt idx="368">
                  <c:v>393.65191061126933</c:v>
                </c:pt>
                <c:pt idx="369">
                  <c:v>393.60191061126937</c:v>
                </c:pt>
                <c:pt idx="370">
                  <c:v>393.55191061126942</c:v>
                </c:pt>
                <c:pt idx="371">
                  <c:v>393.50191061126947</c:v>
                </c:pt>
                <c:pt idx="372">
                  <c:v>393.45191061126951</c:v>
                </c:pt>
                <c:pt idx="373">
                  <c:v>393.40191061126956</c:v>
                </c:pt>
                <c:pt idx="374">
                  <c:v>393.3519106112696</c:v>
                </c:pt>
                <c:pt idx="375">
                  <c:v>393.30191061126965</c:v>
                </c:pt>
                <c:pt idx="376">
                  <c:v>393.25191061126969</c:v>
                </c:pt>
                <c:pt idx="377">
                  <c:v>393.20191061126974</c:v>
                </c:pt>
                <c:pt idx="378">
                  <c:v>393.15191061126978</c:v>
                </c:pt>
                <c:pt idx="379">
                  <c:v>393.10191061126983</c:v>
                </c:pt>
                <c:pt idx="380">
                  <c:v>393.05191061126988</c:v>
                </c:pt>
                <c:pt idx="381">
                  <c:v>393.00191061126992</c:v>
                </c:pt>
                <c:pt idx="382">
                  <c:v>392.95191061126997</c:v>
                </c:pt>
                <c:pt idx="383">
                  <c:v>392.90191061127001</c:v>
                </c:pt>
                <c:pt idx="384">
                  <c:v>392.85191061127006</c:v>
                </c:pt>
                <c:pt idx="385">
                  <c:v>392.8019106112701</c:v>
                </c:pt>
                <c:pt idx="386">
                  <c:v>392.75191061127015</c:v>
                </c:pt>
                <c:pt idx="387">
                  <c:v>392.70191061127019</c:v>
                </c:pt>
                <c:pt idx="388">
                  <c:v>392.65191061127024</c:v>
                </c:pt>
                <c:pt idx="389">
                  <c:v>392.60191061127028</c:v>
                </c:pt>
                <c:pt idx="390">
                  <c:v>392.55191061127033</c:v>
                </c:pt>
                <c:pt idx="391">
                  <c:v>392.50191061127038</c:v>
                </c:pt>
                <c:pt idx="392">
                  <c:v>392.45191061127042</c:v>
                </c:pt>
                <c:pt idx="393">
                  <c:v>392.40191061127047</c:v>
                </c:pt>
                <c:pt idx="394">
                  <c:v>392.35191061127051</c:v>
                </c:pt>
                <c:pt idx="395">
                  <c:v>392.30191061127056</c:v>
                </c:pt>
                <c:pt idx="396">
                  <c:v>392.2519106112706</c:v>
                </c:pt>
                <c:pt idx="397">
                  <c:v>392.20191061127065</c:v>
                </c:pt>
                <c:pt idx="398">
                  <c:v>392.15191061127069</c:v>
                </c:pt>
                <c:pt idx="399">
                  <c:v>392.10191061127074</c:v>
                </c:pt>
                <c:pt idx="400">
                  <c:v>392.05191061127078</c:v>
                </c:pt>
                <c:pt idx="401">
                  <c:v>392.00191061127083</c:v>
                </c:pt>
                <c:pt idx="402">
                  <c:v>391.95191061127088</c:v>
                </c:pt>
                <c:pt idx="403">
                  <c:v>391.90191061127092</c:v>
                </c:pt>
                <c:pt idx="404">
                  <c:v>391.85191061127097</c:v>
                </c:pt>
                <c:pt idx="405">
                  <c:v>391.80191061127101</c:v>
                </c:pt>
                <c:pt idx="406">
                  <c:v>391.75191061127106</c:v>
                </c:pt>
                <c:pt idx="407">
                  <c:v>391.7019106112711</c:v>
                </c:pt>
                <c:pt idx="408">
                  <c:v>391.65191061127115</c:v>
                </c:pt>
                <c:pt idx="409">
                  <c:v>391.60191061127119</c:v>
                </c:pt>
                <c:pt idx="410">
                  <c:v>391.55191061127124</c:v>
                </c:pt>
                <c:pt idx="411">
                  <c:v>391.50191061127128</c:v>
                </c:pt>
                <c:pt idx="412">
                  <c:v>391.45191061127133</c:v>
                </c:pt>
                <c:pt idx="413">
                  <c:v>391.40191061127138</c:v>
                </c:pt>
                <c:pt idx="414">
                  <c:v>391.35191061127142</c:v>
                </c:pt>
                <c:pt idx="415">
                  <c:v>391.30191061127147</c:v>
                </c:pt>
                <c:pt idx="416">
                  <c:v>391.25191061127151</c:v>
                </c:pt>
                <c:pt idx="417">
                  <c:v>391.20191061127156</c:v>
                </c:pt>
                <c:pt idx="418">
                  <c:v>391.1519106112716</c:v>
                </c:pt>
                <c:pt idx="419">
                  <c:v>391.10191061127165</c:v>
                </c:pt>
                <c:pt idx="420">
                  <c:v>391.05191061127169</c:v>
                </c:pt>
                <c:pt idx="421">
                  <c:v>391.00191061127174</c:v>
                </c:pt>
                <c:pt idx="422">
                  <c:v>390.95191061127179</c:v>
                </c:pt>
                <c:pt idx="423">
                  <c:v>390.90191061127183</c:v>
                </c:pt>
                <c:pt idx="424">
                  <c:v>390.85191061127188</c:v>
                </c:pt>
                <c:pt idx="425">
                  <c:v>390.80191061127192</c:v>
                </c:pt>
                <c:pt idx="426">
                  <c:v>390.75191061127197</c:v>
                </c:pt>
                <c:pt idx="427">
                  <c:v>390.70191061127201</c:v>
                </c:pt>
                <c:pt idx="428">
                  <c:v>390.65191061127206</c:v>
                </c:pt>
                <c:pt idx="429">
                  <c:v>390.6019106112721</c:v>
                </c:pt>
                <c:pt idx="430">
                  <c:v>390.55191061127215</c:v>
                </c:pt>
                <c:pt idx="431">
                  <c:v>390.50191061127219</c:v>
                </c:pt>
                <c:pt idx="432">
                  <c:v>390.45191061127224</c:v>
                </c:pt>
                <c:pt idx="433">
                  <c:v>390.40191061127229</c:v>
                </c:pt>
                <c:pt idx="434">
                  <c:v>390.35191061127233</c:v>
                </c:pt>
                <c:pt idx="435">
                  <c:v>390.30191061127238</c:v>
                </c:pt>
                <c:pt idx="436">
                  <c:v>390.25191061127242</c:v>
                </c:pt>
                <c:pt idx="437">
                  <c:v>390.20191061127247</c:v>
                </c:pt>
                <c:pt idx="438">
                  <c:v>390.15191061127251</c:v>
                </c:pt>
                <c:pt idx="439">
                  <c:v>390.10191061127256</c:v>
                </c:pt>
                <c:pt idx="440">
                  <c:v>390.0519106112726</c:v>
                </c:pt>
                <c:pt idx="441">
                  <c:v>390.00191061127265</c:v>
                </c:pt>
                <c:pt idx="442">
                  <c:v>389.95191061127269</c:v>
                </c:pt>
                <c:pt idx="443">
                  <c:v>389.90191061127274</c:v>
                </c:pt>
                <c:pt idx="444">
                  <c:v>389.85191061127279</c:v>
                </c:pt>
                <c:pt idx="445">
                  <c:v>389.80191061127283</c:v>
                </c:pt>
                <c:pt idx="446">
                  <c:v>389.75191061127288</c:v>
                </c:pt>
                <c:pt idx="447">
                  <c:v>389.70191061127292</c:v>
                </c:pt>
                <c:pt idx="448">
                  <c:v>389.65191061127297</c:v>
                </c:pt>
                <c:pt idx="449">
                  <c:v>389.60191061127301</c:v>
                </c:pt>
                <c:pt idx="450">
                  <c:v>389.55191061127306</c:v>
                </c:pt>
                <c:pt idx="451">
                  <c:v>389.5019106112731</c:v>
                </c:pt>
                <c:pt idx="452">
                  <c:v>389.45191061127315</c:v>
                </c:pt>
                <c:pt idx="453">
                  <c:v>389.40191061127319</c:v>
                </c:pt>
                <c:pt idx="454">
                  <c:v>389.35191061127324</c:v>
                </c:pt>
                <c:pt idx="455">
                  <c:v>389.30191061127329</c:v>
                </c:pt>
                <c:pt idx="456">
                  <c:v>389.25191061127333</c:v>
                </c:pt>
                <c:pt idx="457">
                  <c:v>389.20191061127338</c:v>
                </c:pt>
                <c:pt idx="458">
                  <c:v>389.15191061127342</c:v>
                </c:pt>
                <c:pt idx="459">
                  <c:v>389.10191061127347</c:v>
                </c:pt>
                <c:pt idx="460">
                  <c:v>389.05191061127351</c:v>
                </c:pt>
                <c:pt idx="461">
                  <c:v>389.00191061127356</c:v>
                </c:pt>
                <c:pt idx="462">
                  <c:v>388.9519106112736</c:v>
                </c:pt>
                <c:pt idx="463">
                  <c:v>388.90191061127365</c:v>
                </c:pt>
                <c:pt idx="464">
                  <c:v>388.85191061127369</c:v>
                </c:pt>
                <c:pt idx="465">
                  <c:v>388.80191061127374</c:v>
                </c:pt>
                <c:pt idx="466">
                  <c:v>388.75191061127379</c:v>
                </c:pt>
                <c:pt idx="467">
                  <c:v>388.70191061127383</c:v>
                </c:pt>
                <c:pt idx="468">
                  <c:v>388.65191061127388</c:v>
                </c:pt>
                <c:pt idx="469">
                  <c:v>388.60191061127392</c:v>
                </c:pt>
                <c:pt idx="470">
                  <c:v>388.55191061127397</c:v>
                </c:pt>
                <c:pt idx="471">
                  <c:v>388.50191061127401</c:v>
                </c:pt>
                <c:pt idx="472">
                  <c:v>388.45191061127406</c:v>
                </c:pt>
                <c:pt idx="473">
                  <c:v>388.4019106112741</c:v>
                </c:pt>
                <c:pt idx="474">
                  <c:v>388.35191061127415</c:v>
                </c:pt>
                <c:pt idx="475">
                  <c:v>388.3019106112742</c:v>
                </c:pt>
                <c:pt idx="476">
                  <c:v>388.25191061127424</c:v>
                </c:pt>
                <c:pt idx="477">
                  <c:v>388.20191061127429</c:v>
                </c:pt>
                <c:pt idx="478">
                  <c:v>388.15191061127433</c:v>
                </c:pt>
                <c:pt idx="479">
                  <c:v>388.10191061127438</c:v>
                </c:pt>
                <c:pt idx="480">
                  <c:v>388.05191061127442</c:v>
                </c:pt>
                <c:pt idx="481">
                  <c:v>388.00191061127447</c:v>
                </c:pt>
                <c:pt idx="482">
                  <c:v>387.95191061127451</c:v>
                </c:pt>
                <c:pt idx="483">
                  <c:v>387.90191061127456</c:v>
                </c:pt>
                <c:pt idx="484">
                  <c:v>387.8519106112746</c:v>
                </c:pt>
                <c:pt idx="485">
                  <c:v>387.80191061127465</c:v>
                </c:pt>
                <c:pt idx="486">
                  <c:v>387.7519106112747</c:v>
                </c:pt>
                <c:pt idx="487">
                  <c:v>387.70191061127474</c:v>
                </c:pt>
                <c:pt idx="488">
                  <c:v>387.65191061127479</c:v>
                </c:pt>
                <c:pt idx="489">
                  <c:v>387.60191061127483</c:v>
                </c:pt>
                <c:pt idx="490">
                  <c:v>387.55191061127488</c:v>
                </c:pt>
                <c:pt idx="491">
                  <c:v>387.50191061127492</c:v>
                </c:pt>
                <c:pt idx="492">
                  <c:v>387.45191061127497</c:v>
                </c:pt>
                <c:pt idx="493">
                  <c:v>387.40191061127501</c:v>
                </c:pt>
                <c:pt idx="494">
                  <c:v>387.35191061127506</c:v>
                </c:pt>
                <c:pt idx="495">
                  <c:v>387.3019106112751</c:v>
                </c:pt>
                <c:pt idx="496">
                  <c:v>387.25191061127515</c:v>
                </c:pt>
                <c:pt idx="497">
                  <c:v>387.2019106112752</c:v>
                </c:pt>
                <c:pt idx="498">
                  <c:v>387.15191061127524</c:v>
                </c:pt>
                <c:pt idx="499">
                  <c:v>387.10191061127529</c:v>
                </c:pt>
                <c:pt idx="500">
                  <c:v>387.05191061127533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DD9-447C-A5C5-6F2A3D731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166720"/>
        <c:axId val="107201280"/>
      </c:scatterChart>
      <c:valAx>
        <c:axId val="1071667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201280"/>
        <c:crosses val="autoZero"/>
        <c:crossBetween val="midCat"/>
      </c:valAx>
      <c:valAx>
        <c:axId val="1072012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7166720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53"/>
          <c:w val="8.739259259259298E-2"/>
          <c:h val="0.345228081783896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3.7511665208515642E-2"/>
          <c:w val="0.8488908132338352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825</c:v>
                </c:pt>
                <c:pt idx="1">
                  <c:v>825.05</c:v>
                </c:pt>
                <c:pt idx="2">
                  <c:v>825.09999999999991</c:v>
                </c:pt>
                <c:pt idx="3">
                  <c:v>825.14999999999986</c:v>
                </c:pt>
                <c:pt idx="4">
                  <c:v>825.19999999999982</c:v>
                </c:pt>
                <c:pt idx="5">
                  <c:v>825.24999999999977</c:v>
                </c:pt>
                <c:pt idx="6">
                  <c:v>825.29999999999973</c:v>
                </c:pt>
                <c:pt idx="7">
                  <c:v>825.34999999999968</c:v>
                </c:pt>
                <c:pt idx="8">
                  <c:v>825.39999999999964</c:v>
                </c:pt>
                <c:pt idx="9">
                  <c:v>825.44999999999959</c:v>
                </c:pt>
                <c:pt idx="10">
                  <c:v>825.49999999999955</c:v>
                </c:pt>
                <c:pt idx="11">
                  <c:v>825.5499999999995</c:v>
                </c:pt>
                <c:pt idx="12">
                  <c:v>825.59999999999945</c:v>
                </c:pt>
                <c:pt idx="13">
                  <c:v>825.64999999999941</c:v>
                </c:pt>
                <c:pt idx="14">
                  <c:v>825.69999999999936</c:v>
                </c:pt>
                <c:pt idx="15">
                  <c:v>825.74999999999932</c:v>
                </c:pt>
                <c:pt idx="16">
                  <c:v>825.79999999999927</c:v>
                </c:pt>
                <c:pt idx="17">
                  <c:v>825.84999999999923</c:v>
                </c:pt>
                <c:pt idx="18">
                  <c:v>825.89999999999918</c:v>
                </c:pt>
                <c:pt idx="19">
                  <c:v>825.94999999999914</c:v>
                </c:pt>
                <c:pt idx="20">
                  <c:v>825.99999999999909</c:v>
                </c:pt>
                <c:pt idx="21">
                  <c:v>826.04999999999905</c:v>
                </c:pt>
                <c:pt idx="22">
                  <c:v>826.099999999999</c:v>
                </c:pt>
                <c:pt idx="23">
                  <c:v>826.14999999999895</c:v>
                </c:pt>
                <c:pt idx="24">
                  <c:v>826.19999999999891</c:v>
                </c:pt>
                <c:pt idx="25">
                  <c:v>826.24999999999886</c:v>
                </c:pt>
                <c:pt idx="26">
                  <c:v>826.29999999999882</c:v>
                </c:pt>
                <c:pt idx="27">
                  <c:v>826.34999999999877</c:v>
                </c:pt>
                <c:pt idx="28">
                  <c:v>826.39999999999873</c:v>
                </c:pt>
                <c:pt idx="29">
                  <c:v>826.44999999999868</c:v>
                </c:pt>
                <c:pt idx="30">
                  <c:v>826.49999999999864</c:v>
                </c:pt>
                <c:pt idx="31">
                  <c:v>826.54999999999859</c:v>
                </c:pt>
                <c:pt idx="32">
                  <c:v>826.59999999999854</c:v>
                </c:pt>
                <c:pt idx="33">
                  <c:v>826.6499999999985</c:v>
                </c:pt>
                <c:pt idx="34">
                  <c:v>826.69999999999845</c:v>
                </c:pt>
                <c:pt idx="35">
                  <c:v>826.74999999999841</c:v>
                </c:pt>
                <c:pt idx="36">
                  <c:v>826.79999999999836</c:v>
                </c:pt>
                <c:pt idx="37">
                  <c:v>826.84999999999832</c:v>
                </c:pt>
                <c:pt idx="38">
                  <c:v>826.89999999999827</c:v>
                </c:pt>
                <c:pt idx="39">
                  <c:v>826.94999999999823</c:v>
                </c:pt>
                <c:pt idx="40">
                  <c:v>826.99999999999818</c:v>
                </c:pt>
                <c:pt idx="41">
                  <c:v>827.04999999999814</c:v>
                </c:pt>
                <c:pt idx="42">
                  <c:v>827.09999999999809</c:v>
                </c:pt>
                <c:pt idx="43">
                  <c:v>827.14999999999804</c:v>
                </c:pt>
                <c:pt idx="44">
                  <c:v>827.199999999998</c:v>
                </c:pt>
                <c:pt idx="45">
                  <c:v>827.24999999999795</c:v>
                </c:pt>
                <c:pt idx="46">
                  <c:v>827.29999999999791</c:v>
                </c:pt>
                <c:pt idx="47">
                  <c:v>827.34999999999786</c:v>
                </c:pt>
                <c:pt idx="48">
                  <c:v>827.39999999999782</c:v>
                </c:pt>
                <c:pt idx="49">
                  <c:v>827.44999999999777</c:v>
                </c:pt>
                <c:pt idx="50">
                  <c:v>827.49999999999773</c:v>
                </c:pt>
                <c:pt idx="51">
                  <c:v>827.54999999999768</c:v>
                </c:pt>
                <c:pt idx="52">
                  <c:v>827.59999999999764</c:v>
                </c:pt>
                <c:pt idx="53">
                  <c:v>827.64999999999759</c:v>
                </c:pt>
                <c:pt idx="54">
                  <c:v>827.69999999999754</c:v>
                </c:pt>
                <c:pt idx="55">
                  <c:v>827.7499999999975</c:v>
                </c:pt>
                <c:pt idx="56">
                  <c:v>827.79999999999745</c:v>
                </c:pt>
                <c:pt idx="57">
                  <c:v>827.84999999999741</c:v>
                </c:pt>
                <c:pt idx="58">
                  <c:v>827.89999999999736</c:v>
                </c:pt>
                <c:pt idx="59">
                  <c:v>827.94999999999732</c:v>
                </c:pt>
                <c:pt idx="60">
                  <c:v>827.99999999999727</c:v>
                </c:pt>
                <c:pt idx="61">
                  <c:v>828.04999999999723</c:v>
                </c:pt>
                <c:pt idx="62">
                  <c:v>828.09999999999718</c:v>
                </c:pt>
                <c:pt idx="63">
                  <c:v>828.14999999999714</c:v>
                </c:pt>
                <c:pt idx="64">
                  <c:v>828.19999999999709</c:v>
                </c:pt>
                <c:pt idx="65">
                  <c:v>828.24999999999704</c:v>
                </c:pt>
                <c:pt idx="66">
                  <c:v>828.299999999997</c:v>
                </c:pt>
                <c:pt idx="67">
                  <c:v>828.34999999999695</c:v>
                </c:pt>
                <c:pt idx="68">
                  <c:v>828.39999999999691</c:v>
                </c:pt>
                <c:pt idx="69">
                  <c:v>828.44999999999686</c:v>
                </c:pt>
                <c:pt idx="70">
                  <c:v>828.49999999999682</c:v>
                </c:pt>
                <c:pt idx="71">
                  <c:v>828.54999999999677</c:v>
                </c:pt>
                <c:pt idx="72">
                  <c:v>828.59999999999673</c:v>
                </c:pt>
                <c:pt idx="73">
                  <c:v>828.64999999999668</c:v>
                </c:pt>
                <c:pt idx="74">
                  <c:v>828.69999999999663</c:v>
                </c:pt>
                <c:pt idx="75">
                  <c:v>828.74999999999659</c:v>
                </c:pt>
                <c:pt idx="76">
                  <c:v>828.79999999999654</c:v>
                </c:pt>
                <c:pt idx="77">
                  <c:v>828.8499999999965</c:v>
                </c:pt>
                <c:pt idx="78">
                  <c:v>828.89999999999645</c:v>
                </c:pt>
                <c:pt idx="79">
                  <c:v>828.94999999999641</c:v>
                </c:pt>
                <c:pt idx="80">
                  <c:v>828.99999999999636</c:v>
                </c:pt>
                <c:pt idx="81">
                  <c:v>829.04999999999632</c:v>
                </c:pt>
                <c:pt idx="82">
                  <c:v>829.09999999999627</c:v>
                </c:pt>
                <c:pt idx="83">
                  <c:v>829.14999999999623</c:v>
                </c:pt>
                <c:pt idx="84">
                  <c:v>829.19999999999618</c:v>
                </c:pt>
                <c:pt idx="85">
                  <c:v>829.24999999999613</c:v>
                </c:pt>
                <c:pt idx="86">
                  <c:v>829.29999999999609</c:v>
                </c:pt>
                <c:pt idx="87">
                  <c:v>829.34999999999604</c:v>
                </c:pt>
                <c:pt idx="88">
                  <c:v>829.399999999996</c:v>
                </c:pt>
                <c:pt idx="89">
                  <c:v>829.44999999999595</c:v>
                </c:pt>
                <c:pt idx="90">
                  <c:v>829.49999999999591</c:v>
                </c:pt>
                <c:pt idx="91">
                  <c:v>829.54999999999586</c:v>
                </c:pt>
                <c:pt idx="92">
                  <c:v>829.59999999999582</c:v>
                </c:pt>
                <c:pt idx="93">
                  <c:v>829.64999999999577</c:v>
                </c:pt>
                <c:pt idx="94">
                  <c:v>829.69999999999573</c:v>
                </c:pt>
                <c:pt idx="95">
                  <c:v>829.74999999999568</c:v>
                </c:pt>
                <c:pt idx="96">
                  <c:v>829.79999999999563</c:v>
                </c:pt>
                <c:pt idx="97">
                  <c:v>829.84999999999559</c:v>
                </c:pt>
                <c:pt idx="98">
                  <c:v>829.89999999999554</c:v>
                </c:pt>
                <c:pt idx="99">
                  <c:v>829.9499999999955</c:v>
                </c:pt>
                <c:pt idx="100">
                  <c:v>829.99999999999545</c:v>
                </c:pt>
                <c:pt idx="101">
                  <c:v>830.04999999999541</c:v>
                </c:pt>
                <c:pt idx="102">
                  <c:v>830.09999999999536</c:v>
                </c:pt>
                <c:pt idx="103">
                  <c:v>830.14999999999532</c:v>
                </c:pt>
                <c:pt idx="104">
                  <c:v>830.19999999999527</c:v>
                </c:pt>
                <c:pt idx="105">
                  <c:v>830.24999999999523</c:v>
                </c:pt>
                <c:pt idx="106">
                  <c:v>830.29999999999518</c:v>
                </c:pt>
                <c:pt idx="107">
                  <c:v>830.34999999999513</c:v>
                </c:pt>
                <c:pt idx="108">
                  <c:v>830.39999999999509</c:v>
                </c:pt>
                <c:pt idx="109">
                  <c:v>830.44999999999504</c:v>
                </c:pt>
                <c:pt idx="110">
                  <c:v>830.499999999995</c:v>
                </c:pt>
                <c:pt idx="111">
                  <c:v>830.54999999999495</c:v>
                </c:pt>
                <c:pt idx="112">
                  <c:v>830.59999999999491</c:v>
                </c:pt>
                <c:pt idx="113">
                  <c:v>830.64999999999486</c:v>
                </c:pt>
                <c:pt idx="114">
                  <c:v>830.69999999999482</c:v>
                </c:pt>
                <c:pt idx="115">
                  <c:v>830.74999999999477</c:v>
                </c:pt>
                <c:pt idx="116">
                  <c:v>830.79999999999472</c:v>
                </c:pt>
                <c:pt idx="117">
                  <c:v>830.84999999999468</c:v>
                </c:pt>
                <c:pt idx="118">
                  <c:v>830.89999999999463</c:v>
                </c:pt>
                <c:pt idx="119">
                  <c:v>830.94999999999459</c:v>
                </c:pt>
                <c:pt idx="120">
                  <c:v>830.99999999999454</c:v>
                </c:pt>
                <c:pt idx="121">
                  <c:v>831.0499999999945</c:v>
                </c:pt>
                <c:pt idx="122">
                  <c:v>831.09999999999445</c:v>
                </c:pt>
                <c:pt idx="123">
                  <c:v>831.14999999999441</c:v>
                </c:pt>
                <c:pt idx="124">
                  <c:v>831.19999999999436</c:v>
                </c:pt>
                <c:pt idx="125">
                  <c:v>831.24999999999432</c:v>
                </c:pt>
                <c:pt idx="126">
                  <c:v>831.29999999999427</c:v>
                </c:pt>
                <c:pt idx="127">
                  <c:v>831.34999999999422</c:v>
                </c:pt>
                <c:pt idx="128">
                  <c:v>831.39999999999418</c:v>
                </c:pt>
                <c:pt idx="129">
                  <c:v>831.44999999999413</c:v>
                </c:pt>
                <c:pt idx="130">
                  <c:v>831.49999999999409</c:v>
                </c:pt>
                <c:pt idx="131">
                  <c:v>831.54999999999404</c:v>
                </c:pt>
                <c:pt idx="132">
                  <c:v>831.599999999994</c:v>
                </c:pt>
                <c:pt idx="133">
                  <c:v>831.64999999999395</c:v>
                </c:pt>
                <c:pt idx="134">
                  <c:v>831.69999999999391</c:v>
                </c:pt>
                <c:pt idx="135">
                  <c:v>831.74999999999386</c:v>
                </c:pt>
                <c:pt idx="136">
                  <c:v>831.79999999999382</c:v>
                </c:pt>
                <c:pt idx="137">
                  <c:v>831.84999999999377</c:v>
                </c:pt>
                <c:pt idx="138">
                  <c:v>831.89999999999372</c:v>
                </c:pt>
                <c:pt idx="139">
                  <c:v>831.94999999999368</c:v>
                </c:pt>
                <c:pt idx="140">
                  <c:v>831.99999999999363</c:v>
                </c:pt>
                <c:pt idx="141">
                  <c:v>832.04999999999359</c:v>
                </c:pt>
                <c:pt idx="142">
                  <c:v>832.09999999999354</c:v>
                </c:pt>
                <c:pt idx="143">
                  <c:v>832.1499999999935</c:v>
                </c:pt>
                <c:pt idx="144">
                  <c:v>832.19999999999345</c:v>
                </c:pt>
                <c:pt idx="145">
                  <c:v>832.24999999999341</c:v>
                </c:pt>
                <c:pt idx="146">
                  <c:v>832.29999999999336</c:v>
                </c:pt>
                <c:pt idx="147">
                  <c:v>832.34999999999332</c:v>
                </c:pt>
                <c:pt idx="148">
                  <c:v>832.39999999999327</c:v>
                </c:pt>
                <c:pt idx="149">
                  <c:v>832.44999999999322</c:v>
                </c:pt>
                <c:pt idx="150">
                  <c:v>832.49999999999318</c:v>
                </c:pt>
                <c:pt idx="151">
                  <c:v>832.54999999999313</c:v>
                </c:pt>
                <c:pt idx="152">
                  <c:v>832.59999999999309</c:v>
                </c:pt>
                <c:pt idx="153">
                  <c:v>832.64999999999304</c:v>
                </c:pt>
                <c:pt idx="154">
                  <c:v>832.699999999993</c:v>
                </c:pt>
                <c:pt idx="155">
                  <c:v>832.74999999999295</c:v>
                </c:pt>
                <c:pt idx="156">
                  <c:v>832.79999999999291</c:v>
                </c:pt>
                <c:pt idx="157">
                  <c:v>832.84999999999286</c:v>
                </c:pt>
                <c:pt idx="158">
                  <c:v>832.89999999999281</c:v>
                </c:pt>
                <c:pt idx="159">
                  <c:v>832.94999999999277</c:v>
                </c:pt>
                <c:pt idx="160">
                  <c:v>832.99999999999272</c:v>
                </c:pt>
                <c:pt idx="161">
                  <c:v>833.04999999999268</c:v>
                </c:pt>
                <c:pt idx="162">
                  <c:v>833.09999999999263</c:v>
                </c:pt>
                <c:pt idx="163">
                  <c:v>833.14999999999259</c:v>
                </c:pt>
                <c:pt idx="164">
                  <c:v>833.19999999999254</c:v>
                </c:pt>
                <c:pt idx="165">
                  <c:v>833.2499999999925</c:v>
                </c:pt>
                <c:pt idx="166">
                  <c:v>833.29999999999245</c:v>
                </c:pt>
                <c:pt idx="167">
                  <c:v>833.34999999999241</c:v>
                </c:pt>
                <c:pt idx="168">
                  <c:v>833.39999999999236</c:v>
                </c:pt>
                <c:pt idx="169">
                  <c:v>833.44999999999231</c:v>
                </c:pt>
                <c:pt idx="170">
                  <c:v>833.49999999999227</c:v>
                </c:pt>
                <c:pt idx="171">
                  <c:v>833.54999999999222</c:v>
                </c:pt>
                <c:pt idx="172">
                  <c:v>833.59999999999218</c:v>
                </c:pt>
                <c:pt idx="173">
                  <c:v>833.64999999999213</c:v>
                </c:pt>
                <c:pt idx="174">
                  <c:v>833.69999999999209</c:v>
                </c:pt>
                <c:pt idx="175">
                  <c:v>833.74999999999204</c:v>
                </c:pt>
                <c:pt idx="176">
                  <c:v>833.799999999992</c:v>
                </c:pt>
                <c:pt idx="177">
                  <c:v>833.84999999999195</c:v>
                </c:pt>
                <c:pt idx="178">
                  <c:v>833.89999999999191</c:v>
                </c:pt>
                <c:pt idx="179">
                  <c:v>833.94999999999186</c:v>
                </c:pt>
                <c:pt idx="180">
                  <c:v>833.99999999999181</c:v>
                </c:pt>
                <c:pt idx="181">
                  <c:v>834.04999999999177</c:v>
                </c:pt>
                <c:pt idx="182">
                  <c:v>834.09999999999172</c:v>
                </c:pt>
                <c:pt idx="183">
                  <c:v>834.14999999999168</c:v>
                </c:pt>
                <c:pt idx="184">
                  <c:v>834.19999999999163</c:v>
                </c:pt>
                <c:pt idx="185">
                  <c:v>834.24999999999159</c:v>
                </c:pt>
                <c:pt idx="186">
                  <c:v>834.29999999999154</c:v>
                </c:pt>
                <c:pt idx="187">
                  <c:v>834.3499999999915</c:v>
                </c:pt>
                <c:pt idx="188">
                  <c:v>834.39999999999145</c:v>
                </c:pt>
                <c:pt idx="189">
                  <c:v>834.44999999999141</c:v>
                </c:pt>
                <c:pt idx="190">
                  <c:v>834.49999999999136</c:v>
                </c:pt>
                <c:pt idx="191">
                  <c:v>834.54999999999131</c:v>
                </c:pt>
                <c:pt idx="192">
                  <c:v>834.59999999999127</c:v>
                </c:pt>
                <c:pt idx="193">
                  <c:v>834.64999999999122</c:v>
                </c:pt>
                <c:pt idx="194">
                  <c:v>834.69999999999118</c:v>
                </c:pt>
                <c:pt idx="195">
                  <c:v>834.74999999999113</c:v>
                </c:pt>
                <c:pt idx="196">
                  <c:v>834.79999999999109</c:v>
                </c:pt>
                <c:pt idx="197">
                  <c:v>834.84999999999104</c:v>
                </c:pt>
                <c:pt idx="198">
                  <c:v>834.899999999991</c:v>
                </c:pt>
                <c:pt idx="199">
                  <c:v>834.94999999999095</c:v>
                </c:pt>
                <c:pt idx="200">
                  <c:v>834.99999999999091</c:v>
                </c:pt>
                <c:pt idx="201">
                  <c:v>835.04999999999086</c:v>
                </c:pt>
                <c:pt idx="202">
                  <c:v>835.09999999999081</c:v>
                </c:pt>
                <c:pt idx="203">
                  <c:v>835.14999999999077</c:v>
                </c:pt>
                <c:pt idx="204">
                  <c:v>835.19999999999072</c:v>
                </c:pt>
                <c:pt idx="205">
                  <c:v>835.24999999999068</c:v>
                </c:pt>
                <c:pt idx="206">
                  <c:v>835.29999999999063</c:v>
                </c:pt>
                <c:pt idx="207">
                  <c:v>835.34999999999059</c:v>
                </c:pt>
                <c:pt idx="208">
                  <c:v>835.39999999999054</c:v>
                </c:pt>
                <c:pt idx="209">
                  <c:v>835.4499999999905</c:v>
                </c:pt>
                <c:pt idx="210">
                  <c:v>835.49999999999045</c:v>
                </c:pt>
                <c:pt idx="211">
                  <c:v>835.5499999999904</c:v>
                </c:pt>
                <c:pt idx="212">
                  <c:v>835.59999999999036</c:v>
                </c:pt>
                <c:pt idx="213">
                  <c:v>835.64999999999031</c:v>
                </c:pt>
                <c:pt idx="214">
                  <c:v>835.69999999999027</c:v>
                </c:pt>
                <c:pt idx="215">
                  <c:v>835.74999999999022</c:v>
                </c:pt>
                <c:pt idx="216">
                  <c:v>835.79999999999018</c:v>
                </c:pt>
                <c:pt idx="217">
                  <c:v>835.84999999999013</c:v>
                </c:pt>
                <c:pt idx="218">
                  <c:v>835.89999999999009</c:v>
                </c:pt>
                <c:pt idx="219">
                  <c:v>835.94999999999004</c:v>
                </c:pt>
                <c:pt idx="220">
                  <c:v>835.99999999999</c:v>
                </c:pt>
                <c:pt idx="221">
                  <c:v>836.04999999998995</c:v>
                </c:pt>
                <c:pt idx="222">
                  <c:v>836.0999999999899</c:v>
                </c:pt>
                <c:pt idx="223">
                  <c:v>836.14999999998986</c:v>
                </c:pt>
                <c:pt idx="224">
                  <c:v>836.19999999998981</c:v>
                </c:pt>
                <c:pt idx="225">
                  <c:v>836.24999999998977</c:v>
                </c:pt>
                <c:pt idx="226">
                  <c:v>836.29999999998972</c:v>
                </c:pt>
                <c:pt idx="227">
                  <c:v>836.34999999998968</c:v>
                </c:pt>
                <c:pt idx="228">
                  <c:v>836.39999999998963</c:v>
                </c:pt>
                <c:pt idx="229">
                  <c:v>836.44999999998959</c:v>
                </c:pt>
                <c:pt idx="230">
                  <c:v>836.49999999998954</c:v>
                </c:pt>
                <c:pt idx="231">
                  <c:v>836.5499999999895</c:v>
                </c:pt>
                <c:pt idx="232">
                  <c:v>836.59999999998945</c:v>
                </c:pt>
                <c:pt idx="233">
                  <c:v>836.6499999999894</c:v>
                </c:pt>
                <c:pt idx="234">
                  <c:v>836.69999999998936</c:v>
                </c:pt>
                <c:pt idx="235">
                  <c:v>836.74999999998931</c:v>
                </c:pt>
                <c:pt idx="236">
                  <c:v>836.79999999998927</c:v>
                </c:pt>
                <c:pt idx="237">
                  <c:v>836.84999999998922</c:v>
                </c:pt>
                <c:pt idx="238">
                  <c:v>836.89999999998918</c:v>
                </c:pt>
                <c:pt idx="239">
                  <c:v>836.94999999998913</c:v>
                </c:pt>
                <c:pt idx="240">
                  <c:v>836.99999999998909</c:v>
                </c:pt>
                <c:pt idx="241">
                  <c:v>837.04999999998904</c:v>
                </c:pt>
                <c:pt idx="242">
                  <c:v>837.099999999989</c:v>
                </c:pt>
                <c:pt idx="243">
                  <c:v>837.14999999998895</c:v>
                </c:pt>
                <c:pt idx="244">
                  <c:v>837.1999999999889</c:v>
                </c:pt>
                <c:pt idx="245">
                  <c:v>837.24999999998886</c:v>
                </c:pt>
                <c:pt idx="246">
                  <c:v>837.29999999998881</c:v>
                </c:pt>
                <c:pt idx="247">
                  <c:v>837.34999999998877</c:v>
                </c:pt>
                <c:pt idx="248">
                  <c:v>837.39999999998872</c:v>
                </c:pt>
                <c:pt idx="249">
                  <c:v>837.44999999998868</c:v>
                </c:pt>
                <c:pt idx="250">
                  <c:v>837.49999999998863</c:v>
                </c:pt>
                <c:pt idx="251">
                  <c:v>837.54999999998859</c:v>
                </c:pt>
                <c:pt idx="252">
                  <c:v>837.59999999998854</c:v>
                </c:pt>
                <c:pt idx="253">
                  <c:v>837.64999999998849</c:v>
                </c:pt>
                <c:pt idx="254">
                  <c:v>837.69999999998845</c:v>
                </c:pt>
                <c:pt idx="255">
                  <c:v>837.7499999999884</c:v>
                </c:pt>
                <c:pt idx="256">
                  <c:v>837.79999999998836</c:v>
                </c:pt>
                <c:pt idx="257">
                  <c:v>837.84999999998831</c:v>
                </c:pt>
                <c:pt idx="258">
                  <c:v>837.89999999998827</c:v>
                </c:pt>
                <c:pt idx="259">
                  <c:v>837.94999999998822</c:v>
                </c:pt>
                <c:pt idx="260">
                  <c:v>837.99999999998818</c:v>
                </c:pt>
                <c:pt idx="261">
                  <c:v>838.04999999998813</c:v>
                </c:pt>
                <c:pt idx="262">
                  <c:v>838.09999999998809</c:v>
                </c:pt>
                <c:pt idx="263">
                  <c:v>838.14999999998804</c:v>
                </c:pt>
                <c:pt idx="264">
                  <c:v>838.19999999998799</c:v>
                </c:pt>
                <c:pt idx="265">
                  <c:v>838.24999999998795</c:v>
                </c:pt>
                <c:pt idx="266">
                  <c:v>838.2999999999879</c:v>
                </c:pt>
                <c:pt idx="267">
                  <c:v>838.34999999998786</c:v>
                </c:pt>
                <c:pt idx="268">
                  <c:v>838.39999999998781</c:v>
                </c:pt>
                <c:pt idx="269">
                  <c:v>838.44999999998777</c:v>
                </c:pt>
                <c:pt idx="270">
                  <c:v>838.49999999998772</c:v>
                </c:pt>
                <c:pt idx="271">
                  <c:v>838.54999999998768</c:v>
                </c:pt>
                <c:pt idx="272">
                  <c:v>838.59999999998763</c:v>
                </c:pt>
                <c:pt idx="273">
                  <c:v>838.64999999998759</c:v>
                </c:pt>
                <c:pt idx="274">
                  <c:v>838.69999999998754</c:v>
                </c:pt>
                <c:pt idx="275">
                  <c:v>838.74999999998749</c:v>
                </c:pt>
                <c:pt idx="276">
                  <c:v>838.79999999998745</c:v>
                </c:pt>
                <c:pt idx="277">
                  <c:v>838.8499999999874</c:v>
                </c:pt>
                <c:pt idx="278">
                  <c:v>838.89999999998736</c:v>
                </c:pt>
                <c:pt idx="279">
                  <c:v>838.94999999998731</c:v>
                </c:pt>
                <c:pt idx="280">
                  <c:v>838.99999999998727</c:v>
                </c:pt>
                <c:pt idx="281">
                  <c:v>839.04999999998722</c:v>
                </c:pt>
                <c:pt idx="282">
                  <c:v>839.09999999998718</c:v>
                </c:pt>
                <c:pt idx="283">
                  <c:v>839.14999999998713</c:v>
                </c:pt>
                <c:pt idx="284">
                  <c:v>839.19999999998709</c:v>
                </c:pt>
                <c:pt idx="285">
                  <c:v>839.24999999998704</c:v>
                </c:pt>
                <c:pt idx="286">
                  <c:v>839.29999999998699</c:v>
                </c:pt>
                <c:pt idx="287">
                  <c:v>839.34999999998695</c:v>
                </c:pt>
                <c:pt idx="288">
                  <c:v>839.3999999999869</c:v>
                </c:pt>
                <c:pt idx="289">
                  <c:v>839.44999999998686</c:v>
                </c:pt>
                <c:pt idx="290">
                  <c:v>839.49999999998681</c:v>
                </c:pt>
                <c:pt idx="291">
                  <c:v>839.54999999998677</c:v>
                </c:pt>
                <c:pt idx="292">
                  <c:v>839.59999999998672</c:v>
                </c:pt>
                <c:pt idx="293">
                  <c:v>839.64999999998668</c:v>
                </c:pt>
                <c:pt idx="294">
                  <c:v>839.69999999998663</c:v>
                </c:pt>
                <c:pt idx="295">
                  <c:v>839.74999999998658</c:v>
                </c:pt>
                <c:pt idx="296">
                  <c:v>839.79999999998654</c:v>
                </c:pt>
                <c:pt idx="297">
                  <c:v>839.84999999998649</c:v>
                </c:pt>
                <c:pt idx="298">
                  <c:v>839.89999999998645</c:v>
                </c:pt>
                <c:pt idx="299">
                  <c:v>839.9499999999864</c:v>
                </c:pt>
                <c:pt idx="300">
                  <c:v>839.99999999998636</c:v>
                </c:pt>
                <c:pt idx="301">
                  <c:v>840.04999999998631</c:v>
                </c:pt>
                <c:pt idx="302">
                  <c:v>840.09999999998627</c:v>
                </c:pt>
                <c:pt idx="303">
                  <c:v>840.14999999998622</c:v>
                </c:pt>
                <c:pt idx="304">
                  <c:v>840.19999999998618</c:v>
                </c:pt>
                <c:pt idx="305">
                  <c:v>840.24999999998613</c:v>
                </c:pt>
                <c:pt idx="306">
                  <c:v>840.29999999998608</c:v>
                </c:pt>
                <c:pt idx="307">
                  <c:v>840.34999999998604</c:v>
                </c:pt>
                <c:pt idx="308">
                  <c:v>840.39999999998599</c:v>
                </c:pt>
                <c:pt idx="309">
                  <c:v>840.44999999998595</c:v>
                </c:pt>
                <c:pt idx="310">
                  <c:v>840.4999999999859</c:v>
                </c:pt>
                <c:pt idx="311">
                  <c:v>840.54999999998586</c:v>
                </c:pt>
                <c:pt idx="312">
                  <c:v>840.59999999998581</c:v>
                </c:pt>
                <c:pt idx="313">
                  <c:v>840.64999999998577</c:v>
                </c:pt>
                <c:pt idx="314">
                  <c:v>840.69999999998572</c:v>
                </c:pt>
                <c:pt idx="315">
                  <c:v>840.74999999998568</c:v>
                </c:pt>
                <c:pt idx="316">
                  <c:v>840.79999999998563</c:v>
                </c:pt>
                <c:pt idx="317">
                  <c:v>840.84999999998558</c:v>
                </c:pt>
                <c:pt idx="318">
                  <c:v>840.89999999998554</c:v>
                </c:pt>
                <c:pt idx="319">
                  <c:v>840.94999999998549</c:v>
                </c:pt>
                <c:pt idx="320">
                  <c:v>840.99999999998545</c:v>
                </c:pt>
                <c:pt idx="321">
                  <c:v>841.0499999999854</c:v>
                </c:pt>
                <c:pt idx="322">
                  <c:v>841.09999999998536</c:v>
                </c:pt>
                <c:pt idx="323">
                  <c:v>841.14999999998531</c:v>
                </c:pt>
                <c:pt idx="324">
                  <c:v>841.19999999998527</c:v>
                </c:pt>
                <c:pt idx="325">
                  <c:v>841.24999999998522</c:v>
                </c:pt>
                <c:pt idx="326">
                  <c:v>841.29999999998518</c:v>
                </c:pt>
                <c:pt idx="327">
                  <c:v>841.34999999998513</c:v>
                </c:pt>
                <c:pt idx="328">
                  <c:v>841.39999999998508</c:v>
                </c:pt>
                <c:pt idx="329">
                  <c:v>841.44999999998504</c:v>
                </c:pt>
                <c:pt idx="330">
                  <c:v>841.49999999998499</c:v>
                </c:pt>
                <c:pt idx="331">
                  <c:v>841.54999999998495</c:v>
                </c:pt>
                <c:pt idx="332">
                  <c:v>841.5999999999849</c:v>
                </c:pt>
                <c:pt idx="333">
                  <c:v>841.64999999998486</c:v>
                </c:pt>
                <c:pt idx="334">
                  <c:v>841.69999999998481</c:v>
                </c:pt>
                <c:pt idx="335">
                  <c:v>841.74999999998477</c:v>
                </c:pt>
                <c:pt idx="336">
                  <c:v>841.79999999998472</c:v>
                </c:pt>
                <c:pt idx="337">
                  <c:v>841.84999999998468</c:v>
                </c:pt>
                <c:pt idx="338">
                  <c:v>841.89999999998463</c:v>
                </c:pt>
                <c:pt idx="339">
                  <c:v>841.94999999998458</c:v>
                </c:pt>
                <c:pt idx="340">
                  <c:v>841.99999999998454</c:v>
                </c:pt>
                <c:pt idx="341">
                  <c:v>842.04999999998449</c:v>
                </c:pt>
                <c:pt idx="342">
                  <c:v>842.09999999998445</c:v>
                </c:pt>
                <c:pt idx="343">
                  <c:v>842.1499999999844</c:v>
                </c:pt>
                <c:pt idx="344">
                  <c:v>842.19999999998436</c:v>
                </c:pt>
                <c:pt idx="345">
                  <c:v>842.24999999998431</c:v>
                </c:pt>
                <c:pt idx="346">
                  <c:v>842.29999999998427</c:v>
                </c:pt>
                <c:pt idx="347">
                  <c:v>842.34999999998422</c:v>
                </c:pt>
                <c:pt idx="348">
                  <c:v>842.39999999998417</c:v>
                </c:pt>
                <c:pt idx="349">
                  <c:v>842.44999999998413</c:v>
                </c:pt>
                <c:pt idx="350">
                  <c:v>842.49999999998408</c:v>
                </c:pt>
                <c:pt idx="351">
                  <c:v>842.54999999998404</c:v>
                </c:pt>
                <c:pt idx="352">
                  <c:v>842.59999999998399</c:v>
                </c:pt>
                <c:pt idx="353">
                  <c:v>842.64999999998395</c:v>
                </c:pt>
                <c:pt idx="354">
                  <c:v>842.6999999999839</c:v>
                </c:pt>
                <c:pt idx="355">
                  <c:v>842.74999999998386</c:v>
                </c:pt>
                <c:pt idx="356">
                  <c:v>842.79999999998381</c:v>
                </c:pt>
                <c:pt idx="357">
                  <c:v>842.84999999998377</c:v>
                </c:pt>
                <c:pt idx="358">
                  <c:v>842.89999999998372</c:v>
                </c:pt>
                <c:pt idx="359">
                  <c:v>842.94999999998367</c:v>
                </c:pt>
                <c:pt idx="360">
                  <c:v>842.99999999998363</c:v>
                </c:pt>
                <c:pt idx="361">
                  <c:v>843.04999999998358</c:v>
                </c:pt>
                <c:pt idx="362">
                  <c:v>843.09999999998354</c:v>
                </c:pt>
                <c:pt idx="363">
                  <c:v>843.14999999998349</c:v>
                </c:pt>
                <c:pt idx="364">
                  <c:v>843.19999999998345</c:v>
                </c:pt>
                <c:pt idx="365">
                  <c:v>843.2499999999834</c:v>
                </c:pt>
                <c:pt idx="366">
                  <c:v>843.29999999998336</c:v>
                </c:pt>
                <c:pt idx="367">
                  <c:v>843.34999999998331</c:v>
                </c:pt>
                <c:pt idx="368">
                  <c:v>843.39999999998327</c:v>
                </c:pt>
                <c:pt idx="369">
                  <c:v>843.44999999998322</c:v>
                </c:pt>
                <c:pt idx="370">
                  <c:v>843.49999999998317</c:v>
                </c:pt>
                <c:pt idx="371">
                  <c:v>843.54999999998313</c:v>
                </c:pt>
                <c:pt idx="372">
                  <c:v>843.59999999998308</c:v>
                </c:pt>
                <c:pt idx="373">
                  <c:v>843.64999999998304</c:v>
                </c:pt>
                <c:pt idx="374">
                  <c:v>843.69999999998299</c:v>
                </c:pt>
                <c:pt idx="375">
                  <c:v>843.74999999998295</c:v>
                </c:pt>
                <c:pt idx="376">
                  <c:v>843.7999999999829</c:v>
                </c:pt>
                <c:pt idx="377">
                  <c:v>843.84999999998286</c:v>
                </c:pt>
                <c:pt idx="378">
                  <c:v>843.89999999998281</c:v>
                </c:pt>
                <c:pt idx="379">
                  <c:v>843.94999999998277</c:v>
                </c:pt>
                <c:pt idx="380">
                  <c:v>843.99999999998272</c:v>
                </c:pt>
                <c:pt idx="381">
                  <c:v>844.04999999998267</c:v>
                </c:pt>
                <c:pt idx="382">
                  <c:v>844.09999999998263</c:v>
                </c:pt>
                <c:pt idx="383">
                  <c:v>844.14999999998258</c:v>
                </c:pt>
                <c:pt idx="384">
                  <c:v>844.19999999998254</c:v>
                </c:pt>
                <c:pt idx="385">
                  <c:v>844.24999999998249</c:v>
                </c:pt>
                <c:pt idx="386">
                  <c:v>844.29999999998245</c:v>
                </c:pt>
                <c:pt idx="387">
                  <c:v>844.3499999999824</c:v>
                </c:pt>
                <c:pt idx="388">
                  <c:v>844.39999999998236</c:v>
                </c:pt>
                <c:pt idx="389">
                  <c:v>844.44999999998231</c:v>
                </c:pt>
                <c:pt idx="390">
                  <c:v>844.49999999998226</c:v>
                </c:pt>
                <c:pt idx="391">
                  <c:v>844.54999999998222</c:v>
                </c:pt>
                <c:pt idx="392">
                  <c:v>844.59999999998217</c:v>
                </c:pt>
                <c:pt idx="393">
                  <c:v>844.64999999998213</c:v>
                </c:pt>
                <c:pt idx="394">
                  <c:v>844.69999999998208</c:v>
                </c:pt>
                <c:pt idx="395">
                  <c:v>844.74999999998204</c:v>
                </c:pt>
                <c:pt idx="396">
                  <c:v>844.79999999998199</c:v>
                </c:pt>
                <c:pt idx="397">
                  <c:v>844.84999999998195</c:v>
                </c:pt>
                <c:pt idx="398">
                  <c:v>844.8999999999819</c:v>
                </c:pt>
                <c:pt idx="399">
                  <c:v>844.94999999998186</c:v>
                </c:pt>
                <c:pt idx="400">
                  <c:v>844.99999999998181</c:v>
                </c:pt>
                <c:pt idx="401">
                  <c:v>845.04999999998176</c:v>
                </c:pt>
                <c:pt idx="402">
                  <c:v>845.09999999998172</c:v>
                </c:pt>
                <c:pt idx="403">
                  <c:v>845.14999999998167</c:v>
                </c:pt>
                <c:pt idx="404">
                  <c:v>845.19999999998163</c:v>
                </c:pt>
                <c:pt idx="405">
                  <c:v>845.24999999998158</c:v>
                </c:pt>
                <c:pt idx="406">
                  <c:v>845.29999999998154</c:v>
                </c:pt>
                <c:pt idx="407">
                  <c:v>845.34999999998149</c:v>
                </c:pt>
                <c:pt idx="408">
                  <c:v>845.39999999998145</c:v>
                </c:pt>
                <c:pt idx="409">
                  <c:v>845.4499999999814</c:v>
                </c:pt>
                <c:pt idx="410">
                  <c:v>845.49999999998136</c:v>
                </c:pt>
                <c:pt idx="411">
                  <c:v>845.54999999998131</c:v>
                </c:pt>
                <c:pt idx="412">
                  <c:v>845.59999999998126</c:v>
                </c:pt>
                <c:pt idx="413">
                  <c:v>845.64999999998122</c:v>
                </c:pt>
                <c:pt idx="414">
                  <c:v>845.69999999998117</c:v>
                </c:pt>
                <c:pt idx="415">
                  <c:v>845.74999999998113</c:v>
                </c:pt>
                <c:pt idx="416">
                  <c:v>845.79999999998108</c:v>
                </c:pt>
                <c:pt idx="417">
                  <c:v>845.84999999998104</c:v>
                </c:pt>
                <c:pt idx="418">
                  <c:v>845.89999999998099</c:v>
                </c:pt>
                <c:pt idx="419">
                  <c:v>845.94999999998095</c:v>
                </c:pt>
                <c:pt idx="420">
                  <c:v>845.9999999999809</c:v>
                </c:pt>
                <c:pt idx="421">
                  <c:v>846.04999999998086</c:v>
                </c:pt>
                <c:pt idx="422">
                  <c:v>846.09999999998081</c:v>
                </c:pt>
                <c:pt idx="423">
                  <c:v>846.14999999998076</c:v>
                </c:pt>
                <c:pt idx="424">
                  <c:v>846.19999999998072</c:v>
                </c:pt>
                <c:pt idx="425">
                  <c:v>846.24999999998067</c:v>
                </c:pt>
                <c:pt idx="426">
                  <c:v>846.29999999998063</c:v>
                </c:pt>
                <c:pt idx="427">
                  <c:v>846.34999999998058</c:v>
                </c:pt>
                <c:pt idx="428">
                  <c:v>846.39999999998054</c:v>
                </c:pt>
                <c:pt idx="429">
                  <c:v>846.44999999998049</c:v>
                </c:pt>
                <c:pt idx="430">
                  <c:v>846.49999999998045</c:v>
                </c:pt>
                <c:pt idx="431">
                  <c:v>846.5499999999804</c:v>
                </c:pt>
                <c:pt idx="432">
                  <c:v>846.59999999998035</c:v>
                </c:pt>
                <c:pt idx="433">
                  <c:v>846.64999999998031</c:v>
                </c:pt>
                <c:pt idx="434">
                  <c:v>846.69999999998026</c:v>
                </c:pt>
                <c:pt idx="435">
                  <c:v>846.74999999998022</c:v>
                </c:pt>
                <c:pt idx="436">
                  <c:v>846.79999999998017</c:v>
                </c:pt>
                <c:pt idx="437">
                  <c:v>846.84999999998013</c:v>
                </c:pt>
                <c:pt idx="438">
                  <c:v>846.89999999998008</c:v>
                </c:pt>
                <c:pt idx="439">
                  <c:v>846.94999999998004</c:v>
                </c:pt>
                <c:pt idx="440">
                  <c:v>846.99999999997999</c:v>
                </c:pt>
                <c:pt idx="441">
                  <c:v>847.04999999997995</c:v>
                </c:pt>
                <c:pt idx="442">
                  <c:v>847.0999999999799</c:v>
                </c:pt>
                <c:pt idx="443">
                  <c:v>847.14999999997985</c:v>
                </c:pt>
                <c:pt idx="444">
                  <c:v>847.19999999997981</c:v>
                </c:pt>
                <c:pt idx="445">
                  <c:v>847.24999999997976</c:v>
                </c:pt>
                <c:pt idx="446">
                  <c:v>847.29999999997972</c:v>
                </c:pt>
                <c:pt idx="447">
                  <c:v>847.34999999997967</c:v>
                </c:pt>
                <c:pt idx="448">
                  <c:v>847.39999999997963</c:v>
                </c:pt>
                <c:pt idx="449">
                  <c:v>847.44999999997958</c:v>
                </c:pt>
                <c:pt idx="450">
                  <c:v>847.49999999997954</c:v>
                </c:pt>
                <c:pt idx="451">
                  <c:v>847.54999999997949</c:v>
                </c:pt>
                <c:pt idx="452">
                  <c:v>847.59999999997945</c:v>
                </c:pt>
                <c:pt idx="453">
                  <c:v>847.6499999999794</c:v>
                </c:pt>
                <c:pt idx="454">
                  <c:v>847.69999999997935</c:v>
                </c:pt>
                <c:pt idx="455">
                  <c:v>847.74999999997931</c:v>
                </c:pt>
                <c:pt idx="456">
                  <c:v>847.79999999997926</c:v>
                </c:pt>
                <c:pt idx="457">
                  <c:v>847.84999999997922</c:v>
                </c:pt>
                <c:pt idx="458">
                  <c:v>847.89999999997917</c:v>
                </c:pt>
                <c:pt idx="459">
                  <c:v>847.94999999997913</c:v>
                </c:pt>
                <c:pt idx="460">
                  <c:v>847.99999999997908</c:v>
                </c:pt>
                <c:pt idx="461">
                  <c:v>848.04999999997904</c:v>
                </c:pt>
                <c:pt idx="462">
                  <c:v>848.09999999997899</c:v>
                </c:pt>
                <c:pt idx="463">
                  <c:v>848.14999999997895</c:v>
                </c:pt>
                <c:pt idx="464">
                  <c:v>848.1999999999789</c:v>
                </c:pt>
                <c:pt idx="465">
                  <c:v>848.24999999997885</c:v>
                </c:pt>
                <c:pt idx="466">
                  <c:v>848.29999999997881</c:v>
                </c:pt>
                <c:pt idx="467">
                  <c:v>848.34999999997876</c:v>
                </c:pt>
                <c:pt idx="468">
                  <c:v>848.39999999997872</c:v>
                </c:pt>
                <c:pt idx="469">
                  <c:v>848.44999999997867</c:v>
                </c:pt>
                <c:pt idx="470">
                  <c:v>848.49999999997863</c:v>
                </c:pt>
                <c:pt idx="471">
                  <c:v>848.54999999997858</c:v>
                </c:pt>
                <c:pt idx="472">
                  <c:v>848.59999999997854</c:v>
                </c:pt>
                <c:pt idx="473">
                  <c:v>848.64999999997849</c:v>
                </c:pt>
                <c:pt idx="474">
                  <c:v>848.69999999997844</c:v>
                </c:pt>
                <c:pt idx="475">
                  <c:v>848.7499999999784</c:v>
                </c:pt>
                <c:pt idx="476">
                  <c:v>848.79999999997835</c:v>
                </c:pt>
                <c:pt idx="477">
                  <c:v>848.84999999997831</c:v>
                </c:pt>
                <c:pt idx="478">
                  <c:v>848.89999999997826</c:v>
                </c:pt>
                <c:pt idx="479">
                  <c:v>848.94999999997822</c:v>
                </c:pt>
                <c:pt idx="480">
                  <c:v>848.99999999997817</c:v>
                </c:pt>
                <c:pt idx="481">
                  <c:v>849.04999999997813</c:v>
                </c:pt>
                <c:pt idx="482">
                  <c:v>849.09999999997808</c:v>
                </c:pt>
                <c:pt idx="483">
                  <c:v>849.14999999997804</c:v>
                </c:pt>
                <c:pt idx="484">
                  <c:v>849.19999999997799</c:v>
                </c:pt>
                <c:pt idx="485">
                  <c:v>849.24999999997794</c:v>
                </c:pt>
                <c:pt idx="486">
                  <c:v>849.2999999999779</c:v>
                </c:pt>
                <c:pt idx="487">
                  <c:v>849.34999999997785</c:v>
                </c:pt>
                <c:pt idx="488">
                  <c:v>849.39999999997781</c:v>
                </c:pt>
                <c:pt idx="489">
                  <c:v>849.44999999997776</c:v>
                </c:pt>
                <c:pt idx="490">
                  <c:v>849.49999999997772</c:v>
                </c:pt>
                <c:pt idx="491">
                  <c:v>849.54999999997767</c:v>
                </c:pt>
                <c:pt idx="492">
                  <c:v>849.59999999997763</c:v>
                </c:pt>
                <c:pt idx="493">
                  <c:v>849.64999999997758</c:v>
                </c:pt>
                <c:pt idx="494">
                  <c:v>849.69999999997754</c:v>
                </c:pt>
                <c:pt idx="495">
                  <c:v>849.74999999997749</c:v>
                </c:pt>
                <c:pt idx="496">
                  <c:v>849.79999999997744</c:v>
                </c:pt>
                <c:pt idx="497">
                  <c:v>849.8499999999774</c:v>
                </c:pt>
                <c:pt idx="498">
                  <c:v>849.89999999997735</c:v>
                </c:pt>
                <c:pt idx="499">
                  <c:v>849.94999999997731</c:v>
                </c:pt>
                <c:pt idx="500">
                  <c:v>849.99999999997726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268</c:v>
                </c:pt>
                <c:pt idx="1">
                  <c:v>320</c:v>
                </c:pt>
                <c:pt idx="2">
                  <c:v>275</c:v>
                </c:pt>
                <c:pt idx="3">
                  <c:v>334</c:v>
                </c:pt>
                <c:pt idx="4">
                  <c:v>305</c:v>
                </c:pt>
                <c:pt idx="5">
                  <c:v>317</c:v>
                </c:pt>
                <c:pt idx="6">
                  <c:v>315</c:v>
                </c:pt>
                <c:pt idx="7">
                  <c:v>340</c:v>
                </c:pt>
                <c:pt idx="8">
                  <c:v>277</c:v>
                </c:pt>
                <c:pt idx="9">
                  <c:v>354</c:v>
                </c:pt>
                <c:pt idx="10">
                  <c:v>329</c:v>
                </c:pt>
                <c:pt idx="11">
                  <c:v>312</c:v>
                </c:pt>
                <c:pt idx="12">
                  <c:v>309</c:v>
                </c:pt>
                <c:pt idx="13">
                  <c:v>328</c:v>
                </c:pt>
                <c:pt idx="14">
                  <c:v>316</c:v>
                </c:pt>
                <c:pt idx="15">
                  <c:v>323</c:v>
                </c:pt>
                <c:pt idx="16">
                  <c:v>326</c:v>
                </c:pt>
                <c:pt idx="17">
                  <c:v>334</c:v>
                </c:pt>
                <c:pt idx="18">
                  <c:v>310</c:v>
                </c:pt>
                <c:pt idx="19">
                  <c:v>281</c:v>
                </c:pt>
                <c:pt idx="20">
                  <c:v>307</c:v>
                </c:pt>
                <c:pt idx="21">
                  <c:v>307</c:v>
                </c:pt>
                <c:pt idx="22">
                  <c:v>339</c:v>
                </c:pt>
                <c:pt idx="23">
                  <c:v>326</c:v>
                </c:pt>
                <c:pt idx="24">
                  <c:v>282</c:v>
                </c:pt>
                <c:pt idx="25">
                  <c:v>310</c:v>
                </c:pt>
                <c:pt idx="26">
                  <c:v>296</c:v>
                </c:pt>
                <c:pt idx="27">
                  <c:v>332</c:v>
                </c:pt>
                <c:pt idx="28">
                  <c:v>345</c:v>
                </c:pt>
                <c:pt idx="29">
                  <c:v>299</c:v>
                </c:pt>
                <c:pt idx="30">
                  <c:v>321</c:v>
                </c:pt>
                <c:pt idx="31">
                  <c:v>340</c:v>
                </c:pt>
                <c:pt idx="32">
                  <c:v>320</c:v>
                </c:pt>
                <c:pt idx="33">
                  <c:v>331</c:v>
                </c:pt>
                <c:pt idx="34">
                  <c:v>322</c:v>
                </c:pt>
                <c:pt idx="35">
                  <c:v>314</c:v>
                </c:pt>
                <c:pt idx="36">
                  <c:v>348</c:v>
                </c:pt>
                <c:pt idx="37">
                  <c:v>309</c:v>
                </c:pt>
                <c:pt idx="38">
                  <c:v>297</c:v>
                </c:pt>
                <c:pt idx="39">
                  <c:v>325</c:v>
                </c:pt>
                <c:pt idx="40">
                  <c:v>307</c:v>
                </c:pt>
                <c:pt idx="41">
                  <c:v>333</c:v>
                </c:pt>
                <c:pt idx="42">
                  <c:v>326</c:v>
                </c:pt>
                <c:pt idx="43">
                  <c:v>303</c:v>
                </c:pt>
                <c:pt idx="44">
                  <c:v>316</c:v>
                </c:pt>
                <c:pt idx="45">
                  <c:v>324</c:v>
                </c:pt>
                <c:pt idx="46">
                  <c:v>339</c:v>
                </c:pt>
                <c:pt idx="47">
                  <c:v>304</c:v>
                </c:pt>
                <c:pt idx="48">
                  <c:v>307</c:v>
                </c:pt>
                <c:pt idx="49">
                  <c:v>317</c:v>
                </c:pt>
                <c:pt idx="50">
                  <c:v>356</c:v>
                </c:pt>
                <c:pt idx="51">
                  <c:v>310</c:v>
                </c:pt>
                <c:pt idx="52">
                  <c:v>313</c:v>
                </c:pt>
                <c:pt idx="53">
                  <c:v>305</c:v>
                </c:pt>
                <c:pt idx="54">
                  <c:v>306</c:v>
                </c:pt>
                <c:pt idx="55">
                  <c:v>290</c:v>
                </c:pt>
                <c:pt idx="56">
                  <c:v>303</c:v>
                </c:pt>
                <c:pt idx="57">
                  <c:v>289</c:v>
                </c:pt>
                <c:pt idx="58">
                  <c:v>301</c:v>
                </c:pt>
                <c:pt idx="59">
                  <c:v>319</c:v>
                </c:pt>
                <c:pt idx="60">
                  <c:v>321</c:v>
                </c:pt>
                <c:pt idx="61">
                  <c:v>335</c:v>
                </c:pt>
                <c:pt idx="62">
                  <c:v>305</c:v>
                </c:pt>
                <c:pt idx="63">
                  <c:v>326</c:v>
                </c:pt>
                <c:pt idx="64">
                  <c:v>329</c:v>
                </c:pt>
                <c:pt idx="65">
                  <c:v>296</c:v>
                </c:pt>
                <c:pt idx="66">
                  <c:v>315</c:v>
                </c:pt>
                <c:pt idx="67">
                  <c:v>318</c:v>
                </c:pt>
                <c:pt idx="68">
                  <c:v>296</c:v>
                </c:pt>
                <c:pt idx="69">
                  <c:v>315</c:v>
                </c:pt>
                <c:pt idx="70">
                  <c:v>281</c:v>
                </c:pt>
                <c:pt idx="71">
                  <c:v>320</c:v>
                </c:pt>
                <c:pt idx="72">
                  <c:v>305</c:v>
                </c:pt>
                <c:pt idx="73">
                  <c:v>295</c:v>
                </c:pt>
                <c:pt idx="74">
                  <c:v>328</c:v>
                </c:pt>
                <c:pt idx="75">
                  <c:v>290</c:v>
                </c:pt>
                <c:pt idx="76">
                  <c:v>289</c:v>
                </c:pt>
                <c:pt idx="77">
                  <c:v>323</c:v>
                </c:pt>
                <c:pt idx="78">
                  <c:v>338</c:v>
                </c:pt>
                <c:pt idx="79">
                  <c:v>338</c:v>
                </c:pt>
                <c:pt idx="80">
                  <c:v>345</c:v>
                </c:pt>
                <c:pt idx="81">
                  <c:v>356</c:v>
                </c:pt>
                <c:pt idx="82">
                  <c:v>333</c:v>
                </c:pt>
                <c:pt idx="83">
                  <c:v>344</c:v>
                </c:pt>
                <c:pt idx="84">
                  <c:v>310</c:v>
                </c:pt>
                <c:pt idx="85">
                  <c:v>337</c:v>
                </c:pt>
                <c:pt idx="86">
                  <c:v>329</c:v>
                </c:pt>
                <c:pt idx="87">
                  <c:v>283</c:v>
                </c:pt>
                <c:pt idx="88">
                  <c:v>343</c:v>
                </c:pt>
                <c:pt idx="89">
                  <c:v>339</c:v>
                </c:pt>
                <c:pt idx="90">
                  <c:v>330</c:v>
                </c:pt>
                <c:pt idx="91">
                  <c:v>320</c:v>
                </c:pt>
                <c:pt idx="92">
                  <c:v>313</c:v>
                </c:pt>
                <c:pt idx="93">
                  <c:v>335</c:v>
                </c:pt>
                <c:pt idx="94">
                  <c:v>308</c:v>
                </c:pt>
                <c:pt idx="95">
                  <c:v>323</c:v>
                </c:pt>
                <c:pt idx="96">
                  <c:v>351</c:v>
                </c:pt>
                <c:pt idx="97">
                  <c:v>320</c:v>
                </c:pt>
                <c:pt idx="98">
                  <c:v>310</c:v>
                </c:pt>
                <c:pt idx="99">
                  <c:v>310</c:v>
                </c:pt>
                <c:pt idx="100">
                  <c:v>299</c:v>
                </c:pt>
                <c:pt idx="101">
                  <c:v>297</c:v>
                </c:pt>
                <c:pt idx="102">
                  <c:v>355</c:v>
                </c:pt>
                <c:pt idx="103">
                  <c:v>310</c:v>
                </c:pt>
                <c:pt idx="104">
                  <c:v>314</c:v>
                </c:pt>
                <c:pt idx="105">
                  <c:v>311</c:v>
                </c:pt>
                <c:pt idx="106">
                  <c:v>345</c:v>
                </c:pt>
                <c:pt idx="107">
                  <c:v>309</c:v>
                </c:pt>
                <c:pt idx="108">
                  <c:v>331</c:v>
                </c:pt>
                <c:pt idx="109">
                  <c:v>331</c:v>
                </c:pt>
                <c:pt idx="110">
                  <c:v>322</c:v>
                </c:pt>
                <c:pt idx="111">
                  <c:v>309</c:v>
                </c:pt>
                <c:pt idx="112">
                  <c:v>315</c:v>
                </c:pt>
                <c:pt idx="113">
                  <c:v>316</c:v>
                </c:pt>
                <c:pt idx="114">
                  <c:v>351</c:v>
                </c:pt>
                <c:pt idx="115">
                  <c:v>297</c:v>
                </c:pt>
                <c:pt idx="116">
                  <c:v>330</c:v>
                </c:pt>
                <c:pt idx="117">
                  <c:v>326</c:v>
                </c:pt>
                <c:pt idx="118">
                  <c:v>316</c:v>
                </c:pt>
                <c:pt idx="119">
                  <c:v>339</c:v>
                </c:pt>
                <c:pt idx="120">
                  <c:v>323</c:v>
                </c:pt>
                <c:pt idx="121">
                  <c:v>309</c:v>
                </c:pt>
                <c:pt idx="122">
                  <c:v>339</c:v>
                </c:pt>
                <c:pt idx="123">
                  <c:v>315</c:v>
                </c:pt>
                <c:pt idx="124">
                  <c:v>292</c:v>
                </c:pt>
                <c:pt idx="125">
                  <c:v>298</c:v>
                </c:pt>
                <c:pt idx="126">
                  <c:v>327</c:v>
                </c:pt>
                <c:pt idx="127">
                  <c:v>303</c:v>
                </c:pt>
                <c:pt idx="128">
                  <c:v>330</c:v>
                </c:pt>
                <c:pt idx="129">
                  <c:v>304</c:v>
                </c:pt>
                <c:pt idx="130">
                  <c:v>282</c:v>
                </c:pt>
                <c:pt idx="131">
                  <c:v>320</c:v>
                </c:pt>
                <c:pt idx="132">
                  <c:v>293</c:v>
                </c:pt>
                <c:pt idx="133">
                  <c:v>319</c:v>
                </c:pt>
                <c:pt idx="134">
                  <c:v>344</c:v>
                </c:pt>
                <c:pt idx="135">
                  <c:v>290</c:v>
                </c:pt>
                <c:pt idx="136">
                  <c:v>346</c:v>
                </c:pt>
                <c:pt idx="137">
                  <c:v>287</c:v>
                </c:pt>
                <c:pt idx="138">
                  <c:v>341</c:v>
                </c:pt>
                <c:pt idx="139">
                  <c:v>301</c:v>
                </c:pt>
                <c:pt idx="140">
                  <c:v>332</c:v>
                </c:pt>
                <c:pt idx="141">
                  <c:v>343</c:v>
                </c:pt>
                <c:pt idx="142">
                  <c:v>329</c:v>
                </c:pt>
                <c:pt idx="143">
                  <c:v>319</c:v>
                </c:pt>
                <c:pt idx="144">
                  <c:v>315</c:v>
                </c:pt>
                <c:pt idx="145">
                  <c:v>345</c:v>
                </c:pt>
                <c:pt idx="146">
                  <c:v>330</c:v>
                </c:pt>
                <c:pt idx="147">
                  <c:v>327</c:v>
                </c:pt>
                <c:pt idx="148">
                  <c:v>327</c:v>
                </c:pt>
                <c:pt idx="149">
                  <c:v>307</c:v>
                </c:pt>
                <c:pt idx="150">
                  <c:v>295</c:v>
                </c:pt>
                <c:pt idx="151">
                  <c:v>309</c:v>
                </c:pt>
                <c:pt idx="152">
                  <c:v>307</c:v>
                </c:pt>
                <c:pt idx="153">
                  <c:v>312</c:v>
                </c:pt>
                <c:pt idx="154">
                  <c:v>324</c:v>
                </c:pt>
                <c:pt idx="155">
                  <c:v>313</c:v>
                </c:pt>
                <c:pt idx="156">
                  <c:v>322</c:v>
                </c:pt>
                <c:pt idx="157">
                  <c:v>338</c:v>
                </c:pt>
                <c:pt idx="158">
                  <c:v>305</c:v>
                </c:pt>
                <c:pt idx="159">
                  <c:v>313</c:v>
                </c:pt>
                <c:pt idx="160">
                  <c:v>324</c:v>
                </c:pt>
                <c:pt idx="161">
                  <c:v>277</c:v>
                </c:pt>
                <c:pt idx="162">
                  <c:v>334</c:v>
                </c:pt>
                <c:pt idx="163">
                  <c:v>323</c:v>
                </c:pt>
                <c:pt idx="164">
                  <c:v>304</c:v>
                </c:pt>
                <c:pt idx="165">
                  <c:v>292</c:v>
                </c:pt>
                <c:pt idx="166">
                  <c:v>302</c:v>
                </c:pt>
                <c:pt idx="167">
                  <c:v>325</c:v>
                </c:pt>
                <c:pt idx="168">
                  <c:v>310</c:v>
                </c:pt>
                <c:pt idx="169">
                  <c:v>317</c:v>
                </c:pt>
                <c:pt idx="170">
                  <c:v>287</c:v>
                </c:pt>
                <c:pt idx="171">
                  <c:v>304</c:v>
                </c:pt>
                <c:pt idx="172">
                  <c:v>320</c:v>
                </c:pt>
                <c:pt idx="173">
                  <c:v>296</c:v>
                </c:pt>
                <c:pt idx="174">
                  <c:v>357</c:v>
                </c:pt>
                <c:pt idx="175">
                  <c:v>352</c:v>
                </c:pt>
                <c:pt idx="176">
                  <c:v>333</c:v>
                </c:pt>
                <c:pt idx="177">
                  <c:v>298</c:v>
                </c:pt>
                <c:pt idx="178">
                  <c:v>303</c:v>
                </c:pt>
                <c:pt idx="179">
                  <c:v>312</c:v>
                </c:pt>
                <c:pt idx="180">
                  <c:v>287</c:v>
                </c:pt>
                <c:pt idx="181">
                  <c:v>328</c:v>
                </c:pt>
                <c:pt idx="182">
                  <c:v>341</c:v>
                </c:pt>
                <c:pt idx="183">
                  <c:v>359</c:v>
                </c:pt>
                <c:pt idx="184">
                  <c:v>329</c:v>
                </c:pt>
                <c:pt idx="185">
                  <c:v>377</c:v>
                </c:pt>
                <c:pt idx="186">
                  <c:v>311</c:v>
                </c:pt>
                <c:pt idx="187">
                  <c:v>322</c:v>
                </c:pt>
                <c:pt idx="188">
                  <c:v>334</c:v>
                </c:pt>
                <c:pt idx="189">
                  <c:v>330</c:v>
                </c:pt>
                <c:pt idx="190">
                  <c:v>321</c:v>
                </c:pt>
                <c:pt idx="191">
                  <c:v>329</c:v>
                </c:pt>
                <c:pt idx="192">
                  <c:v>336</c:v>
                </c:pt>
                <c:pt idx="193">
                  <c:v>356</c:v>
                </c:pt>
                <c:pt idx="194">
                  <c:v>365</c:v>
                </c:pt>
                <c:pt idx="195">
                  <c:v>358</c:v>
                </c:pt>
                <c:pt idx="196">
                  <c:v>322</c:v>
                </c:pt>
                <c:pt idx="197">
                  <c:v>338</c:v>
                </c:pt>
                <c:pt idx="198">
                  <c:v>366</c:v>
                </c:pt>
                <c:pt idx="199">
                  <c:v>386</c:v>
                </c:pt>
                <c:pt idx="200">
                  <c:v>333</c:v>
                </c:pt>
                <c:pt idx="201">
                  <c:v>323</c:v>
                </c:pt>
                <c:pt idx="202">
                  <c:v>349</c:v>
                </c:pt>
                <c:pt idx="203">
                  <c:v>364</c:v>
                </c:pt>
                <c:pt idx="204">
                  <c:v>369</c:v>
                </c:pt>
                <c:pt idx="205">
                  <c:v>335</c:v>
                </c:pt>
                <c:pt idx="206">
                  <c:v>321</c:v>
                </c:pt>
                <c:pt idx="207">
                  <c:v>355</c:v>
                </c:pt>
                <c:pt idx="208">
                  <c:v>335</c:v>
                </c:pt>
                <c:pt idx="209">
                  <c:v>333</c:v>
                </c:pt>
                <c:pt idx="210">
                  <c:v>390</c:v>
                </c:pt>
                <c:pt idx="211">
                  <c:v>366</c:v>
                </c:pt>
                <c:pt idx="212">
                  <c:v>364</c:v>
                </c:pt>
                <c:pt idx="213">
                  <c:v>360</c:v>
                </c:pt>
                <c:pt idx="214">
                  <c:v>399</c:v>
                </c:pt>
                <c:pt idx="215">
                  <c:v>366</c:v>
                </c:pt>
                <c:pt idx="216">
                  <c:v>309</c:v>
                </c:pt>
                <c:pt idx="217">
                  <c:v>363</c:v>
                </c:pt>
                <c:pt idx="218">
                  <c:v>356</c:v>
                </c:pt>
                <c:pt idx="219">
                  <c:v>364</c:v>
                </c:pt>
                <c:pt idx="220">
                  <c:v>387</c:v>
                </c:pt>
                <c:pt idx="221">
                  <c:v>352</c:v>
                </c:pt>
                <c:pt idx="222">
                  <c:v>327</c:v>
                </c:pt>
                <c:pt idx="223">
                  <c:v>345</c:v>
                </c:pt>
                <c:pt idx="224">
                  <c:v>347</c:v>
                </c:pt>
                <c:pt idx="225">
                  <c:v>323</c:v>
                </c:pt>
                <c:pt idx="226">
                  <c:v>394</c:v>
                </c:pt>
                <c:pt idx="227">
                  <c:v>321</c:v>
                </c:pt>
                <c:pt idx="228">
                  <c:v>355</c:v>
                </c:pt>
                <c:pt idx="229">
                  <c:v>385</c:v>
                </c:pt>
                <c:pt idx="230">
                  <c:v>347</c:v>
                </c:pt>
                <c:pt idx="231">
                  <c:v>343</c:v>
                </c:pt>
                <c:pt idx="232">
                  <c:v>370</c:v>
                </c:pt>
                <c:pt idx="233">
                  <c:v>341</c:v>
                </c:pt>
                <c:pt idx="234">
                  <c:v>338</c:v>
                </c:pt>
                <c:pt idx="235">
                  <c:v>378</c:v>
                </c:pt>
                <c:pt idx="236">
                  <c:v>368</c:v>
                </c:pt>
                <c:pt idx="237">
                  <c:v>371</c:v>
                </c:pt>
                <c:pt idx="238">
                  <c:v>364</c:v>
                </c:pt>
                <c:pt idx="239">
                  <c:v>365</c:v>
                </c:pt>
                <c:pt idx="240">
                  <c:v>376</c:v>
                </c:pt>
                <c:pt idx="241">
                  <c:v>375</c:v>
                </c:pt>
                <c:pt idx="242">
                  <c:v>423</c:v>
                </c:pt>
                <c:pt idx="243">
                  <c:v>377</c:v>
                </c:pt>
                <c:pt idx="244">
                  <c:v>362</c:v>
                </c:pt>
                <c:pt idx="245">
                  <c:v>388</c:v>
                </c:pt>
                <c:pt idx="246">
                  <c:v>405</c:v>
                </c:pt>
                <c:pt idx="247">
                  <c:v>395</c:v>
                </c:pt>
                <c:pt idx="248">
                  <c:v>389</c:v>
                </c:pt>
                <c:pt idx="249">
                  <c:v>400</c:v>
                </c:pt>
                <c:pt idx="250">
                  <c:v>364</c:v>
                </c:pt>
                <c:pt idx="251">
                  <c:v>360</c:v>
                </c:pt>
                <c:pt idx="252">
                  <c:v>394</c:v>
                </c:pt>
                <c:pt idx="253">
                  <c:v>358</c:v>
                </c:pt>
                <c:pt idx="254">
                  <c:v>363</c:v>
                </c:pt>
                <c:pt idx="255">
                  <c:v>359</c:v>
                </c:pt>
                <c:pt idx="256">
                  <c:v>391</c:v>
                </c:pt>
                <c:pt idx="257">
                  <c:v>395</c:v>
                </c:pt>
                <c:pt idx="258">
                  <c:v>327</c:v>
                </c:pt>
                <c:pt idx="259">
                  <c:v>353</c:v>
                </c:pt>
                <c:pt idx="260">
                  <c:v>368</c:v>
                </c:pt>
                <c:pt idx="261">
                  <c:v>368</c:v>
                </c:pt>
                <c:pt idx="262">
                  <c:v>354</c:v>
                </c:pt>
                <c:pt idx="263">
                  <c:v>335</c:v>
                </c:pt>
                <c:pt idx="264">
                  <c:v>352</c:v>
                </c:pt>
                <c:pt idx="265">
                  <c:v>332</c:v>
                </c:pt>
                <c:pt idx="266">
                  <c:v>361</c:v>
                </c:pt>
                <c:pt idx="267">
                  <c:v>328</c:v>
                </c:pt>
                <c:pt idx="268">
                  <c:v>346</c:v>
                </c:pt>
                <c:pt idx="269">
                  <c:v>302</c:v>
                </c:pt>
                <c:pt idx="270">
                  <c:v>336</c:v>
                </c:pt>
                <c:pt idx="271">
                  <c:v>323</c:v>
                </c:pt>
                <c:pt idx="272">
                  <c:v>359</c:v>
                </c:pt>
                <c:pt idx="273">
                  <c:v>342</c:v>
                </c:pt>
                <c:pt idx="274">
                  <c:v>357</c:v>
                </c:pt>
                <c:pt idx="275">
                  <c:v>319</c:v>
                </c:pt>
                <c:pt idx="276">
                  <c:v>336</c:v>
                </c:pt>
                <c:pt idx="277">
                  <c:v>318</c:v>
                </c:pt>
                <c:pt idx="278">
                  <c:v>344</c:v>
                </c:pt>
                <c:pt idx="279">
                  <c:v>310</c:v>
                </c:pt>
                <c:pt idx="280">
                  <c:v>326</c:v>
                </c:pt>
                <c:pt idx="281">
                  <c:v>319</c:v>
                </c:pt>
                <c:pt idx="282">
                  <c:v>326</c:v>
                </c:pt>
                <c:pt idx="283">
                  <c:v>294</c:v>
                </c:pt>
                <c:pt idx="284">
                  <c:v>335</c:v>
                </c:pt>
                <c:pt idx="285">
                  <c:v>312</c:v>
                </c:pt>
                <c:pt idx="286">
                  <c:v>341</c:v>
                </c:pt>
                <c:pt idx="287">
                  <c:v>331</c:v>
                </c:pt>
                <c:pt idx="288">
                  <c:v>310</c:v>
                </c:pt>
                <c:pt idx="289">
                  <c:v>327</c:v>
                </c:pt>
                <c:pt idx="290">
                  <c:v>320</c:v>
                </c:pt>
                <c:pt idx="291">
                  <c:v>320</c:v>
                </c:pt>
                <c:pt idx="292">
                  <c:v>335</c:v>
                </c:pt>
                <c:pt idx="293">
                  <c:v>299</c:v>
                </c:pt>
                <c:pt idx="294">
                  <c:v>315</c:v>
                </c:pt>
                <c:pt idx="295">
                  <c:v>287</c:v>
                </c:pt>
                <c:pt idx="296">
                  <c:v>322</c:v>
                </c:pt>
                <c:pt idx="297">
                  <c:v>328</c:v>
                </c:pt>
                <c:pt idx="298">
                  <c:v>336</c:v>
                </c:pt>
                <c:pt idx="299">
                  <c:v>347</c:v>
                </c:pt>
                <c:pt idx="300">
                  <c:v>359</c:v>
                </c:pt>
                <c:pt idx="301">
                  <c:v>331</c:v>
                </c:pt>
                <c:pt idx="302">
                  <c:v>314</c:v>
                </c:pt>
                <c:pt idx="303">
                  <c:v>309</c:v>
                </c:pt>
                <c:pt idx="304">
                  <c:v>323</c:v>
                </c:pt>
                <c:pt idx="305">
                  <c:v>348</c:v>
                </c:pt>
                <c:pt idx="306">
                  <c:v>362</c:v>
                </c:pt>
                <c:pt idx="307">
                  <c:v>311</c:v>
                </c:pt>
                <c:pt idx="308">
                  <c:v>338</c:v>
                </c:pt>
                <c:pt idx="309">
                  <c:v>309</c:v>
                </c:pt>
                <c:pt idx="310">
                  <c:v>348</c:v>
                </c:pt>
                <c:pt idx="311">
                  <c:v>337</c:v>
                </c:pt>
                <c:pt idx="312">
                  <c:v>312</c:v>
                </c:pt>
                <c:pt idx="313">
                  <c:v>320</c:v>
                </c:pt>
                <c:pt idx="314">
                  <c:v>331</c:v>
                </c:pt>
                <c:pt idx="315">
                  <c:v>335</c:v>
                </c:pt>
                <c:pt idx="316">
                  <c:v>339</c:v>
                </c:pt>
                <c:pt idx="317">
                  <c:v>320</c:v>
                </c:pt>
                <c:pt idx="318">
                  <c:v>337</c:v>
                </c:pt>
                <c:pt idx="319">
                  <c:v>314</c:v>
                </c:pt>
                <c:pt idx="320">
                  <c:v>319</c:v>
                </c:pt>
                <c:pt idx="321">
                  <c:v>318</c:v>
                </c:pt>
                <c:pt idx="322">
                  <c:v>304</c:v>
                </c:pt>
                <c:pt idx="323">
                  <c:v>313</c:v>
                </c:pt>
                <c:pt idx="324">
                  <c:v>288</c:v>
                </c:pt>
                <c:pt idx="325">
                  <c:v>334</c:v>
                </c:pt>
                <c:pt idx="326">
                  <c:v>299</c:v>
                </c:pt>
                <c:pt idx="327">
                  <c:v>311</c:v>
                </c:pt>
                <c:pt idx="328">
                  <c:v>334</c:v>
                </c:pt>
                <c:pt idx="329">
                  <c:v>329</c:v>
                </c:pt>
                <c:pt idx="330">
                  <c:v>322</c:v>
                </c:pt>
                <c:pt idx="331">
                  <c:v>305</c:v>
                </c:pt>
                <c:pt idx="332">
                  <c:v>309</c:v>
                </c:pt>
                <c:pt idx="333">
                  <c:v>327</c:v>
                </c:pt>
                <c:pt idx="334">
                  <c:v>333</c:v>
                </c:pt>
                <c:pt idx="335">
                  <c:v>313</c:v>
                </c:pt>
                <c:pt idx="336">
                  <c:v>314</c:v>
                </c:pt>
                <c:pt idx="337">
                  <c:v>319</c:v>
                </c:pt>
                <c:pt idx="338">
                  <c:v>337</c:v>
                </c:pt>
                <c:pt idx="339">
                  <c:v>307</c:v>
                </c:pt>
                <c:pt idx="340">
                  <c:v>322</c:v>
                </c:pt>
                <c:pt idx="341">
                  <c:v>335</c:v>
                </c:pt>
                <c:pt idx="342">
                  <c:v>327</c:v>
                </c:pt>
                <c:pt idx="343">
                  <c:v>327</c:v>
                </c:pt>
                <c:pt idx="344">
                  <c:v>278</c:v>
                </c:pt>
                <c:pt idx="345">
                  <c:v>303</c:v>
                </c:pt>
                <c:pt idx="346">
                  <c:v>318</c:v>
                </c:pt>
                <c:pt idx="347">
                  <c:v>340</c:v>
                </c:pt>
                <c:pt idx="348">
                  <c:v>349</c:v>
                </c:pt>
                <c:pt idx="349">
                  <c:v>329</c:v>
                </c:pt>
                <c:pt idx="350">
                  <c:v>279</c:v>
                </c:pt>
                <c:pt idx="351">
                  <c:v>284</c:v>
                </c:pt>
                <c:pt idx="352">
                  <c:v>292</c:v>
                </c:pt>
                <c:pt idx="353">
                  <c:v>302</c:v>
                </c:pt>
                <c:pt idx="354">
                  <c:v>327</c:v>
                </c:pt>
                <c:pt idx="355">
                  <c:v>312</c:v>
                </c:pt>
                <c:pt idx="356">
                  <c:v>339</c:v>
                </c:pt>
                <c:pt idx="357">
                  <c:v>287</c:v>
                </c:pt>
                <c:pt idx="358">
                  <c:v>297</c:v>
                </c:pt>
                <c:pt idx="359">
                  <c:v>355</c:v>
                </c:pt>
                <c:pt idx="360">
                  <c:v>317</c:v>
                </c:pt>
                <c:pt idx="361">
                  <c:v>341</c:v>
                </c:pt>
                <c:pt idx="362">
                  <c:v>317</c:v>
                </c:pt>
                <c:pt idx="363">
                  <c:v>326</c:v>
                </c:pt>
                <c:pt idx="364">
                  <c:v>344</c:v>
                </c:pt>
                <c:pt idx="365">
                  <c:v>337</c:v>
                </c:pt>
                <c:pt idx="366">
                  <c:v>316</c:v>
                </c:pt>
                <c:pt idx="367">
                  <c:v>343</c:v>
                </c:pt>
                <c:pt idx="368">
                  <c:v>329</c:v>
                </c:pt>
                <c:pt idx="369">
                  <c:v>358</c:v>
                </c:pt>
                <c:pt idx="370">
                  <c:v>314</c:v>
                </c:pt>
                <c:pt idx="371">
                  <c:v>274</c:v>
                </c:pt>
                <c:pt idx="372">
                  <c:v>352</c:v>
                </c:pt>
                <c:pt idx="373">
                  <c:v>274</c:v>
                </c:pt>
                <c:pt idx="374">
                  <c:v>330</c:v>
                </c:pt>
                <c:pt idx="375">
                  <c:v>325</c:v>
                </c:pt>
                <c:pt idx="376">
                  <c:v>305</c:v>
                </c:pt>
                <c:pt idx="377">
                  <c:v>324</c:v>
                </c:pt>
                <c:pt idx="378">
                  <c:v>320</c:v>
                </c:pt>
                <c:pt idx="379">
                  <c:v>307</c:v>
                </c:pt>
                <c:pt idx="380">
                  <c:v>324</c:v>
                </c:pt>
                <c:pt idx="381">
                  <c:v>335</c:v>
                </c:pt>
                <c:pt idx="382">
                  <c:v>327</c:v>
                </c:pt>
                <c:pt idx="383">
                  <c:v>317</c:v>
                </c:pt>
                <c:pt idx="384">
                  <c:v>366</c:v>
                </c:pt>
                <c:pt idx="385">
                  <c:v>322</c:v>
                </c:pt>
                <c:pt idx="386">
                  <c:v>304</c:v>
                </c:pt>
                <c:pt idx="387">
                  <c:v>340</c:v>
                </c:pt>
                <c:pt idx="388">
                  <c:v>305</c:v>
                </c:pt>
                <c:pt idx="389">
                  <c:v>323</c:v>
                </c:pt>
                <c:pt idx="390">
                  <c:v>293</c:v>
                </c:pt>
                <c:pt idx="391">
                  <c:v>344</c:v>
                </c:pt>
                <c:pt idx="392">
                  <c:v>314</c:v>
                </c:pt>
                <c:pt idx="393">
                  <c:v>304</c:v>
                </c:pt>
                <c:pt idx="394">
                  <c:v>336</c:v>
                </c:pt>
                <c:pt idx="395">
                  <c:v>335</c:v>
                </c:pt>
                <c:pt idx="396">
                  <c:v>366</c:v>
                </c:pt>
                <c:pt idx="397">
                  <c:v>295</c:v>
                </c:pt>
                <c:pt idx="398">
                  <c:v>297</c:v>
                </c:pt>
                <c:pt idx="399">
                  <c:v>337</c:v>
                </c:pt>
                <c:pt idx="400">
                  <c:v>295</c:v>
                </c:pt>
                <c:pt idx="401">
                  <c:v>306</c:v>
                </c:pt>
                <c:pt idx="402">
                  <c:v>350</c:v>
                </c:pt>
                <c:pt idx="403">
                  <c:v>321</c:v>
                </c:pt>
                <c:pt idx="404">
                  <c:v>324</c:v>
                </c:pt>
                <c:pt idx="405">
                  <c:v>348</c:v>
                </c:pt>
                <c:pt idx="406">
                  <c:v>322</c:v>
                </c:pt>
                <c:pt idx="407">
                  <c:v>321</c:v>
                </c:pt>
                <c:pt idx="408">
                  <c:v>310</c:v>
                </c:pt>
                <c:pt idx="409">
                  <c:v>312</c:v>
                </c:pt>
                <c:pt idx="410">
                  <c:v>313</c:v>
                </c:pt>
                <c:pt idx="411">
                  <c:v>357</c:v>
                </c:pt>
                <c:pt idx="412">
                  <c:v>306</c:v>
                </c:pt>
                <c:pt idx="413">
                  <c:v>319</c:v>
                </c:pt>
                <c:pt idx="414">
                  <c:v>301</c:v>
                </c:pt>
                <c:pt idx="415">
                  <c:v>347</c:v>
                </c:pt>
                <c:pt idx="416">
                  <c:v>345</c:v>
                </c:pt>
                <c:pt idx="417">
                  <c:v>317</c:v>
                </c:pt>
                <c:pt idx="418">
                  <c:v>320</c:v>
                </c:pt>
                <c:pt idx="419">
                  <c:v>319</c:v>
                </c:pt>
                <c:pt idx="420">
                  <c:v>309</c:v>
                </c:pt>
                <c:pt idx="421">
                  <c:v>299</c:v>
                </c:pt>
                <c:pt idx="422">
                  <c:v>309</c:v>
                </c:pt>
                <c:pt idx="423">
                  <c:v>332</c:v>
                </c:pt>
                <c:pt idx="424">
                  <c:v>366</c:v>
                </c:pt>
                <c:pt idx="425">
                  <c:v>355</c:v>
                </c:pt>
                <c:pt idx="426">
                  <c:v>341</c:v>
                </c:pt>
                <c:pt idx="427">
                  <c:v>319</c:v>
                </c:pt>
                <c:pt idx="428">
                  <c:v>328</c:v>
                </c:pt>
                <c:pt idx="429">
                  <c:v>310</c:v>
                </c:pt>
                <c:pt idx="430">
                  <c:v>326</c:v>
                </c:pt>
                <c:pt idx="431">
                  <c:v>343</c:v>
                </c:pt>
                <c:pt idx="432">
                  <c:v>342</c:v>
                </c:pt>
                <c:pt idx="433">
                  <c:v>316</c:v>
                </c:pt>
                <c:pt idx="434">
                  <c:v>363</c:v>
                </c:pt>
                <c:pt idx="435">
                  <c:v>294</c:v>
                </c:pt>
                <c:pt idx="436">
                  <c:v>338</c:v>
                </c:pt>
                <c:pt idx="437">
                  <c:v>326</c:v>
                </c:pt>
                <c:pt idx="438">
                  <c:v>339</c:v>
                </c:pt>
                <c:pt idx="439">
                  <c:v>319</c:v>
                </c:pt>
                <c:pt idx="440">
                  <c:v>337</c:v>
                </c:pt>
                <c:pt idx="441">
                  <c:v>327</c:v>
                </c:pt>
                <c:pt idx="442">
                  <c:v>345</c:v>
                </c:pt>
                <c:pt idx="443">
                  <c:v>329</c:v>
                </c:pt>
                <c:pt idx="444">
                  <c:v>327</c:v>
                </c:pt>
                <c:pt idx="445">
                  <c:v>303</c:v>
                </c:pt>
                <c:pt idx="446">
                  <c:v>298</c:v>
                </c:pt>
                <c:pt idx="447">
                  <c:v>352</c:v>
                </c:pt>
                <c:pt idx="448">
                  <c:v>342</c:v>
                </c:pt>
                <c:pt idx="449">
                  <c:v>337</c:v>
                </c:pt>
                <c:pt idx="450">
                  <c:v>305</c:v>
                </c:pt>
                <c:pt idx="451">
                  <c:v>322</c:v>
                </c:pt>
                <c:pt idx="452">
                  <c:v>309</c:v>
                </c:pt>
                <c:pt idx="453">
                  <c:v>307</c:v>
                </c:pt>
                <c:pt idx="454">
                  <c:v>341</c:v>
                </c:pt>
                <c:pt idx="455">
                  <c:v>329</c:v>
                </c:pt>
                <c:pt idx="456">
                  <c:v>341</c:v>
                </c:pt>
                <c:pt idx="457">
                  <c:v>330</c:v>
                </c:pt>
                <c:pt idx="458">
                  <c:v>295</c:v>
                </c:pt>
                <c:pt idx="459">
                  <c:v>316</c:v>
                </c:pt>
                <c:pt idx="460">
                  <c:v>332</c:v>
                </c:pt>
                <c:pt idx="461">
                  <c:v>343</c:v>
                </c:pt>
                <c:pt idx="462">
                  <c:v>323</c:v>
                </c:pt>
                <c:pt idx="463">
                  <c:v>308</c:v>
                </c:pt>
                <c:pt idx="464">
                  <c:v>281</c:v>
                </c:pt>
                <c:pt idx="465">
                  <c:v>328</c:v>
                </c:pt>
                <c:pt idx="466">
                  <c:v>337</c:v>
                </c:pt>
                <c:pt idx="467">
                  <c:v>327</c:v>
                </c:pt>
                <c:pt idx="468">
                  <c:v>312</c:v>
                </c:pt>
                <c:pt idx="469">
                  <c:v>328</c:v>
                </c:pt>
                <c:pt idx="470">
                  <c:v>305</c:v>
                </c:pt>
                <c:pt idx="471">
                  <c:v>315</c:v>
                </c:pt>
                <c:pt idx="472">
                  <c:v>303</c:v>
                </c:pt>
                <c:pt idx="473">
                  <c:v>339</c:v>
                </c:pt>
                <c:pt idx="474">
                  <c:v>326</c:v>
                </c:pt>
                <c:pt idx="475">
                  <c:v>335</c:v>
                </c:pt>
                <c:pt idx="476">
                  <c:v>317</c:v>
                </c:pt>
                <c:pt idx="477">
                  <c:v>300</c:v>
                </c:pt>
                <c:pt idx="478">
                  <c:v>344</c:v>
                </c:pt>
                <c:pt idx="479">
                  <c:v>318</c:v>
                </c:pt>
                <c:pt idx="480">
                  <c:v>305</c:v>
                </c:pt>
                <c:pt idx="481">
                  <c:v>327</c:v>
                </c:pt>
                <c:pt idx="482">
                  <c:v>327</c:v>
                </c:pt>
                <c:pt idx="483">
                  <c:v>317</c:v>
                </c:pt>
                <c:pt idx="484">
                  <c:v>335</c:v>
                </c:pt>
                <c:pt idx="485">
                  <c:v>322</c:v>
                </c:pt>
                <c:pt idx="486">
                  <c:v>316</c:v>
                </c:pt>
                <c:pt idx="487">
                  <c:v>322</c:v>
                </c:pt>
                <c:pt idx="488">
                  <c:v>325</c:v>
                </c:pt>
                <c:pt idx="489">
                  <c:v>358</c:v>
                </c:pt>
                <c:pt idx="490">
                  <c:v>358</c:v>
                </c:pt>
                <c:pt idx="491">
                  <c:v>296</c:v>
                </c:pt>
                <c:pt idx="492">
                  <c:v>317</c:v>
                </c:pt>
                <c:pt idx="493">
                  <c:v>331</c:v>
                </c:pt>
                <c:pt idx="494">
                  <c:v>337</c:v>
                </c:pt>
                <c:pt idx="495">
                  <c:v>344</c:v>
                </c:pt>
                <c:pt idx="496">
                  <c:v>326</c:v>
                </c:pt>
                <c:pt idx="497">
                  <c:v>317</c:v>
                </c:pt>
                <c:pt idx="498">
                  <c:v>349</c:v>
                </c:pt>
                <c:pt idx="499">
                  <c:v>315</c:v>
                </c:pt>
                <c:pt idx="500">
                  <c:v>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94-4218-A21C-8D78D0797B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7211392"/>
        <c:axId val="107221376"/>
      </c:scatterChart>
      <c:valAx>
        <c:axId val="107211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7221376"/>
        <c:crosses val="autoZero"/>
        <c:crossBetween val="midCat"/>
      </c:valAx>
      <c:valAx>
        <c:axId val="1072213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07211392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409575</xdr:colOff>
      <xdr:row>2</xdr:row>
      <xdr:rowOff>161925</xdr:rowOff>
    </xdr:from>
    <xdr:to>
      <xdr:col>29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381000</xdr:colOff>
      <xdr:row>33</xdr:row>
      <xdr:rowOff>85725</xdr:rowOff>
    </xdr:from>
    <xdr:to>
      <xdr:col>23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B097O." connectionId="19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239N." connectionId="24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B148N." connectionId="20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B236N." connectionId="23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150N." connectionId="21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name="B156N." connectionId="22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097N." connectionId="17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name="B241N." connectionId="25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514"/>
  <sheetViews>
    <sheetView tabSelected="1" topLeftCell="A2" zoomScale="60" zoomScaleNormal="60" workbookViewId="0">
      <selection activeCell="L33" sqref="L33:M53"/>
    </sheetView>
  </sheetViews>
  <sheetFormatPr defaultRowHeight="15" x14ac:dyDescent="0.25"/>
  <cols>
    <col min="2" max="2" width="21.75" bestFit="1" customWidth="1"/>
    <col min="8" max="9" width="12" bestFit="1" customWidth="1"/>
    <col min="10" max="10" width="14.125" customWidth="1"/>
  </cols>
  <sheetData>
    <row r="1" spans="1:15" x14ac:dyDescent="0.25">
      <c r="B1" t="s">
        <v>0</v>
      </c>
    </row>
    <row r="2" spans="1:15" x14ac:dyDescent="0.25">
      <c r="B2" t="s">
        <v>1</v>
      </c>
    </row>
    <row r="3" spans="1:15" x14ac:dyDescent="0.25">
      <c r="B3" t="s">
        <v>27</v>
      </c>
    </row>
    <row r="4" spans="1:15" x14ac:dyDescent="0.25">
      <c r="B4" s="1">
        <v>43923</v>
      </c>
      <c r="J4" t="s">
        <v>24</v>
      </c>
      <c r="L4" t="s">
        <v>25</v>
      </c>
    </row>
    <row r="5" spans="1:15" x14ac:dyDescent="0.25">
      <c r="B5">
        <v>825</v>
      </c>
      <c r="C5" t="s">
        <v>19</v>
      </c>
      <c r="E5" t="s">
        <v>2</v>
      </c>
      <c r="F5">
        <v>62.812271435127244</v>
      </c>
      <c r="G5">
        <v>38.166506443934409</v>
      </c>
      <c r="H5">
        <v>0</v>
      </c>
      <c r="J5">
        <v>285</v>
      </c>
      <c r="L5">
        <v>16.548089388747314</v>
      </c>
    </row>
    <row r="6" spans="1:15" x14ac:dyDescent="0.25">
      <c r="B6">
        <v>850</v>
      </c>
      <c r="C6" t="s">
        <v>20</v>
      </c>
      <c r="E6" t="s">
        <v>3</v>
      </c>
      <c r="F6">
        <v>399.70368266634756</v>
      </c>
      <c r="G6">
        <v>401.69043851825586</v>
      </c>
      <c r="H6">
        <v>534.36290917302961</v>
      </c>
    </row>
    <row r="7" spans="1:15" x14ac:dyDescent="0.25">
      <c r="B7">
        <v>0.05</v>
      </c>
      <c r="C7" t="s">
        <v>21</v>
      </c>
      <c r="E7" t="s">
        <v>4</v>
      </c>
      <c r="F7">
        <v>0.66902369813948048</v>
      </c>
      <c r="G7">
        <f>F7</f>
        <v>0.66902369813948048</v>
      </c>
      <c r="H7">
        <f>F7</f>
        <v>0.66902369813948048</v>
      </c>
    </row>
    <row r="8" spans="1:15" x14ac:dyDescent="0.25">
      <c r="B8">
        <v>501</v>
      </c>
      <c r="C8" t="s">
        <v>22</v>
      </c>
      <c r="E8" t="s">
        <v>5</v>
      </c>
      <c r="F8">
        <f t="shared" ref="F8:H8" si="0">2*SQRT(2*LN(2))*F7</f>
        <v>1.5754304149795837</v>
      </c>
      <c r="G8">
        <f t="shared" si="0"/>
        <v>1.5754304149795837</v>
      </c>
      <c r="H8">
        <f t="shared" si="0"/>
        <v>1.5754304149795837</v>
      </c>
    </row>
    <row r="9" spans="1:15" x14ac:dyDescent="0.25">
      <c r="B9">
        <v>1</v>
      </c>
      <c r="C9" t="s">
        <v>23</v>
      </c>
      <c r="E9" t="s">
        <v>6</v>
      </c>
      <c r="F9">
        <f t="shared" ref="F9:H9" si="1">F5*F7*SQRT(2*PI())</f>
        <v>105.33578461973109</v>
      </c>
      <c r="G9">
        <f t="shared" si="1"/>
        <v>64.004991550385711</v>
      </c>
      <c r="H9">
        <f t="shared" si="1"/>
        <v>0</v>
      </c>
      <c r="K9" t="s">
        <v>16</v>
      </c>
    </row>
    <row r="10" spans="1:15" x14ac:dyDescent="0.25">
      <c r="B10">
        <v>1</v>
      </c>
      <c r="C10" t="s">
        <v>23</v>
      </c>
      <c r="E10" t="s">
        <v>26</v>
      </c>
      <c r="H10">
        <f>SUM(F9:H9)</f>
        <v>169.34077617011678</v>
      </c>
      <c r="K10">
        <f>SUM(K12:K512)</f>
        <v>176772.61549584131</v>
      </c>
    </row>
    <row r="11" spans="1:15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13</v>
      </c>
      <c r="J11" t="s">
        <v>14</v>
      </c>
      <c r="K11" t="s">
        <v>15</v>
      </c>
    </row>
    <row r="12" spans="1:15" x14ac:dyDescent="0.25">
      <c r="A12">
        <f>B5</f>
        <v>825</v>
      </c>
      <c r="B12">
        <v>268</v>
      </c>
      <c r="C12">
        <f>$N$12*A12+$O$12</f>
        <v>313.01250306380149</v>
      </c>
      <c r="D12">
        <f>1253.6-A12-$L$5</f>
        <v>412.05191061125259</v>
      </c>
      <c r="E12">
        <f>B12-C12</f>
        <v>-45.012503063801489</v>
      </c>
      <c r="F12">
        <f t="shared" ref="F12:H12" si="2">F$5*EXP(-(($D12-F$6)^2)/(2*F$7^2))</f>
        <v>6.6648676952249987E-73</v>
      </c>
      <c r="G12">
        <f t="shared" si="2"/>
        <v>3.1368550855758202E-51</v>
      </c>
      <c r="H12">
        <f t="shared" si="2"/>
        <v>0</v>
      </c>
      <c r="I12">
        <f>F12+G12+H12</f>
        <v>3.1368550855758202E-51</v>
      </c>
      <c r="J12">
        <f t="shared" ref="J12:J75" si="3">E12-I12</f>
        <v>-45.012503063801489</v>
      </c>
      <c r="K12">
        <f>(J12)^2</f>
        <v>2026.1254320687385</v>
      </c>
      <c r="L12">
        <v>825</v>
      </c>
      <c r="M12">
        <v>268</v>
      </c>
      <c r="N12">
        <f t="array" ref="N12:O14">LINEST(M12:M53,L12:L53,1,1)</f>
        <v>0.53233308822970316</v>
      </c>
      <c r="O12">
        <v>-126.16229472570359</v>
      </c>
    </row>
    <row r="13" spans="1:15" x14ac:dyDescent="0.25">
      <c r="A13">
        <f>A12+$B$7</f>
        <v>825.05</v>
      </c>
      <c r="B13">
        <v>320</v>
      </c>
      <c r="C13">
        <f t="shared" ref="C13:C76" si="4">$N$12*A13+$O$12</f>
        <v>313.03911971821299</v>
      </c>
      <c r="D13">
        <f t="shared" ref="D13:D76" si="5">1253.6-A13-$L$5</f>
        <v>412.00191061125264</v>
      </c>
      <c r="E13">
        <f t="shared" ref="E13:E76" si="6">B13-C13</f>
        <v>6.9608802817870128</v>
      </c>
      <c r="F13">
        <f t="shared" ref="F13:H76" si="7">F$5*EXP(-(($D13-F$6)^2)/(2*F$7^2))</f>
        <v>2.6402584071949775E-72</v>
      </c>
      <c r="G13">
        <f t="shared" si="7"/>
        <v>9.9532049207496048E-51</v>
      </c>
      <c r="H13">
        <f t="shared" si="7"/>
        <v>0</v>
      </c>
      <c r="I13">
        <f t="shared" ref="I13:I76" si="8">F13+G13+H13</f>
        <v>9.9532049207496048E-51</v>
      </c>
      <c r="J13">
        <f t="shared" si="3"/>
        <v>6.9608802817870128</v>
      </c>
      <c r="K13">
        <f t="shared" ref="K13:K76" si="9">(J13)^2</f>
        <v>48.453854297371244</v>
      </c>
      <c r="L13">
        <v>825.05</v>
      </c>
      <c r="M13">
        <v>320</v>
      </c>
      <c r="N13">
        <v>0.25341972387920464</v>
      </c>
      <c r="O13">
        <v>212.26081802954494</v>
      </c>
    </row>
    <row r="14" spans="1:15" x14ac:dyDescent="0.25">
      <c r="A14">
        <f t="shared" ref="A14:A77" si="10">A13+$B$7</f>
        <v>825.09999999999991</v>
      </c>
      <c r="B14">
        <v>275</v>
      </c>
      <c r="C14">
        <f t="shared" si="4"/>
        <v>313.06573637262443</v>
      </c>
      <c r="D14">
        <f t="shared" si="5"/>
        <v>411.95191061125269</v>
      </c>
      <c r="E14">
        <f t="shared" si="6"/>
        <v>-38.065736372624428</v>
      </c>
      <c r="F14">
        <f t="shared" si="7"/>
        <v>1.0401012352111505E-71</v>
      </c>
      <c r="G14">
        <f t="shared" si="7"/>
        <v>3.1405499969199633E-50</v>
      </c>
      <c r="H14">
        <f t="shared" si="7"/>
        <v>0</v>
      </c>
      <c r="I14">
        <f t="shared" si="8"/>
        <v>3.1405499969199633E-50</v>
      </c>
      <c r="J14">
        <f t="shared" si="3"/>
        <v>-38.065736372624428</v>
      </c>
      <c r="K14">
        <f t="shared" si="9"/>
        <v>1449.0002855901423</v>
      </c>
      <c r="L14">
        <v>825.09999999999991</v>
      </c>
      <c r="M14">
        <v>275</v>
      </c>
      <c r="N14">
        <v>9.9352943594889401E-2</v>
      </c>
      <c r="O14">
        <v>19.714442076999088</v>
      </c>
    </row>
    <row r="15" spans="1:15" x14ac:dyDescent="0.25">
      <c r="A15">
        <f t="shared" si="10"/>
        <v>825.14999999999986</v>
      </c>
      <c r="B15">
        <v>334</v>
      </c>
      <c r="C15">
        <f t="shared" si="4"/>
        <v>313.09235302703587</v>
      </c>
      <c r="D15">
        <f t="shared" si="5"/>
        <v>411.90191061125273</v>
      </c>
      <c r="E15">
        <f t="shared" si="6"/>
        <v>20.90764697296413</v>
      </c>
      <c r="F15">
        <f t="shared" si="7"/>
        <v>4.0745445109844795E-71</v>
      </c>
      <c r="G15">
        <f t="shared" si="7"/>
        <v>9.8542313510635488E-50</v>
      </c>
      <c r="H15">
        <f t="shared" si="7"/>
        <v>0</v>
      </c>
      <c r="I15">
        <f t="shared" si="8"/>
        <v>9.8542313510635488E-50</v>
      </c>
      <c r="J15">
        <f t="shared" si="3"/>
        <v>20.90764697296413</v>
      </c>
      <c r="K15">
        <f t="shared" si="9"/>
        <v>437.12970194609613</v>
      </c>
      <c r="L15">
        <v>825.14999999999986</v>
      </c>
      <c r="M15">
        <v>334</v>
      </c>
    </row>
    <row r="16" spans="1:15" x14ac:dyDescent="0.25">
      <c r="A16">
        <f t="shared" si="10"/>
        <v>825.19999999999982</v>
      </c>
      <c r="B16">
        <v>305</v>
      </c>
      <c r="C16">
        <f t="shared" si="4"/>
        <v>313.11896968144737</v>
      </c>
      <c r="D16">
        <f t="shared" si="5"/>
        <v>411.85191061125278</v>
      </c>
      <c r="E16">
        <f t="shared" si="6"/>
        <v>-8.1189696814473677</v>
      </c>
      <c r="F16">
        <f t="shared" si="7"/>
        <v>1.5872918895550731E-70</v>
      </c>
      <c r="G16">
        <f t="shared" si="7"/>
        <v>3.0747801801886093E-49</v>
      </c>
      <c r="H16">
        <f t="shared" si="7"/>
        <v>0</v>
      </c>
      <c r="I16">
        <f t="shared" si="8"/>
        <v>3.0747801801886093E-49</v>
      </c>
      <c r="J16">
        <f t="shared" si="3"/>
        <v>-8.1189696814473677</v>
      </c>
      <c r="K16">
        <f t="shared" si="9"/>
        <v>65.917668688261571</v>
      </c>
      <c r="L16">
        <v>825.19999999999982</v>
      </c>
      <c r="M16">
        <v>305</v>
      </c>
    </row>
    <row r="17" spans="1:13" x14ac:dyDescent="0.25">
      <c r="A17">
        <f t="shared" si="10"/>
        <v>825.24999999999977</v>
      </c>
      <c r="B17">
        <v>317</v>
      </c>
      <c r="C17">
        <f t="shared" si="4"/>
        <v>313.14558633585881</v>
      </c>
      <c r="D17">
        <f t="shared" si="5"/>
        <v>411.80191061125282</v>
      </c>
      <c r="E17">
        <f t="shared" si="6"/>
        <v>3.854413664141191</v>
      </c>
      <c r="F17">
        <f t="shared" si="7"/>
        <v>6.1490610412727094E-70</v>
      </c>
      <c r="G17">
        <f t="shared" si="7"/>
        <v>9.5406874383643843E-49</v>
      </c>
      <c r="H17">
        <f t="shared" si="7"/>
        <v>0</v>
      </c>
      <c r="I17">
        <f t="shared" si="8"/>
        <v>9.5406874383643843E-49</v>
      </c>
      <c r="J17">
        <f t="shared" si="3"/>
        <v>3.854413664141191</v>
      </c>
      <c r="K17">
        <f t="shared" si="9"/>
        <v>14.856504694318321</v>
      </c>
      <c r="L17">
        <v>825.24999999999977</v>
      </c>
      <c r="M17">
        <v>317</v>
      </c>
    </row>
    <row r="18" spans="1:13" x14ac:dyDescent="0.25">
      <c r="A18">
        <f t="shared" si="10"/>
        <v>825.29999999999973</v>
      </c>
      <c r="B18">
        <v>315</v>
      </c>
      <c r="C18">
        <f t="shared" si="4"/>
        <v>313.17220299027031</v>
      </c>
      <c r="D18">
        <f t="shared" si="5"/>
        <v>411.75191061125287</v>
      </c>
      <c r="E18">
        <f t="shared" si="6"/>
        <v>1.8277970097296929</v>
      </c>
      <c r="F18">
        <f t="shared" si="7"/>
        <v>2.3688365083524495E-69</v>
      </c>
      <c r="G18">
        <f t="shared" si="7"/>
        <v>2.9438761817803773E-48</v>
      </c>
      <c r="H18">
        <f t="shared" si="7"/>
        <v>0</v>
      </c>
      <c r="I18">
        <f t="shared" si="8"/>
        <v>2.9438761817803773E-48</v>
      </c>
      <c r="J18">
        <f t="shared" si="3"/>
        <v>1.8277970097296929</v>
      </c>
      <c r="K18">
        <f t="shared" si="9"/>
        <v>3.3408419087768073</v>
      </c>
      <c r="L18">
        <v>825.29999999999973</v>
      </c>
      <c r="M18">
        <v>315</v>
      </c>
    </row>
    <row r="19" spans="1:13" x14ac:dyDescent="0.25">
      <c r="A19">
        <f t="shared" si="10"/>
        <v>825.34999999999968</v>
      </c>
      <c r="B19">
        <v>340</v>
      </c>
      <c r="C19">
        <f t="shared" si="4"/>
        <v>313.19881964468175</v>
      </c>
      <c r="D19">
        <f t="shared" si="5"/>
        <v>411.70191061125291</v>
      </c>
      <c r="E19">
        <f t="shared" si="6"/>
        <v>26.801180355318252</v>
      </c>
      <c r="F19">
        <f t="shared" si="7"/>
        <v>9.0747704378032489E-69</v>
      </c>
      <c r="G19">
        <f t="shared" si="7"/>
        <v>9.0330348919858328E-48</v>
      </c>
      <c r="H19">
        <f t="shared" si="7"/>
        <v>0</v>
      </c>
      <c r="I19">
        <f t="shared" si="8"/>
        <v>9.0330348919858328E-48</v>
      </c>
      <c r="J19">
        <f t="shared" si="3"/>
        <v>26.801180355318252</v>
      </c>
      <c r="K19">
        <f t="shared" si="9"/>
        <v>718.30326843829698</v>
      </c>
      <c r="L19">
        <v>825.34999999999968</v>
      </c>
      <c r="M19">
        <v>340</v>
      </c>
    </row>
    <row r="20" spans="1:13" x14ac:dyDescent="0.25">
      <c r="A20">
        <f t="shared" si="10"/>
        <v>825.39999999999964</v>
      </c>
      <c r="B20">
        <v>277</v>
      </c>
      <c r="C20">
        <f t="shared" si="4"/>
        <v>313.22543629909319</v>
      </c>
      <c r="D20">
        <f t="shared" si="5"/>
        <v>411.65191061125296</v>
      </c>
      <c r="E20">
        <f t="shared" si="6"/>
        <v>-36.22543629909319</v>
      </c>
      <c r="F20">
        <f t="shared" si="7"/>
        <v>3.4570883918060113E-68</v>
      </c>
      <c r="G20">
        <f t="shared" si="7"/>
        <v>2.7562722467631481E-47</v>
      </c>
      <c r="H20">
        <f t="shared" si="7"/>
        <v>0</v>
      </c>
      <c r="I20">
        <f t="shared" si="8"/>
        <v>2.7562722467631481E-47</v>
      </c>
      <c r="J20">
        <f t="shared" si="3"/>
        <v>-36.22543629909319</v>
      </c>
      <c r="K20">
        <f t="shared" si="9"/>
        <v>1312.2822350596584</v>
      </c>
      <c r="L20">
        <v>825.39999999999964</v>
      </c>
      <c r="M20">
        <v>277</v>
      </c>
    </row>
    <row r="21" spans="1:13" x14ac:dyDescent="0.25">
      <c r="A21">
        <f t="shared" si="10"/>
        <v>825.44999999999959</v>
      </c>
      <c r="B21">
        <v>354</v>
      </c>
      <c r="C21">
        <f t="shared" si="4"/>
        <v>313.25205295350469</v>
      </c>
      <c r="D21">
        <f t="shared" si="5"/>
        <v>411.601910611253</v>
      </c>
      <c r="E21">
        <f t="shared" si="6"/>
        <v>40.747947046495312</v>
      </c>
      <c r="F21">
        <f t="shared" si="7"/>
        <v>1.3096631154076847E-67</v>
      </c>
      <c r="G21">
        <f t="shared" si="7"/>
        <v>8.363437444881958E-47</v>
      </c>
      <c r="H21">
        <f t="shared" si="7"/>
        <v>0</v>
      </c>
      <c r="I21">
        <f t="shared" si="8"/>
        <v>8.363437444881958E-47</v>
      </c>
      <c r="J21">
        <f t="shared" si="3"/>
        <v>40.747947046495312</v>
      </c>
      <c r="K21">
        <f t="shared" si="9"/>
        <v>1660.395188503986</v>
      </c>
      <c r="L21">
        <v>825.44999999999959</v>
      </c>
      <c r="M21">
        <v>354</v>
      </c>
    </row>
    <row r="22" spans="1:13" x14ac:dyDescent="0.25">
      <c r="A22">
        <f t="shared" si="10"/>
        <v>825.49999999999955</v>
      </c>
      <c r="B22">
        <v>329</v>
      </c>
      <c r="C22">
        <f t="shared" si="4"/>
        <v>313.27866960791613</v>
      </c>
      <c r="D22">
        <f t="shared" si="5"/>
        <v>411.55191061125305</v>
      </c>
      <c r="E22">
        <f t="shared" si="6"/>
        <v>15.721330392083871</v>
      </c>
      <c r="F22">
        <f t="shared" si="7"/>
        <v>4.9338164139958441E-67</v>
      </c>
      <c r="G22">
        <f t="shared" si="7"/>
        <v>2.5236073873134532E-46</v>
      </c>
      <c r="H22">
        <f t="shared" si="7"/>
        <v>0</v>
      </c>
      <c r="I22">
        <f t="shared" si="8"/>
        <v>2.5236073873134532E-46</v>
      </c>
      <c r="J22">
        <f t="shared" si="3"/>
        <v>15.721330392083871</v>
      </c>
      <c r="K22">
        <f t="shared" si="9"/>
        <v>247.16022929706</v>
      </c>
      <c r="L22">
        <v>825.49999999999955</v>
      </c>
      <c r="M22">
        <v>329</v>
      </c>
    </row>
    <row r="23" spans="1:13" x14ac:dyDescent="0.25">
      <c r="A23">
        <f t="shared" si="10"/>
        <v>825.5499999999995</v>
      </c>
      <c r="B23">
        <v>312</v>
      </c>
      <c r="C23">
        <f t="shared" si="4"/>
        <v>313.30528626232757</v>
      </c>
      <c r="D23">
        <f t="shared" si="5"/>
        <v>411.50191061125309</v>
      </c>
      <c r="E23">
        <f t="shared" si="6"/>
        <v>-1.3052862623275701</v>
      </c>
      <c r="F23">
        <f t="shared" si="7"/>
        <v>1.8483348445804234E-66</v>
      </c>
      <c r="G23">
        <f t="shared" si="7"/>
        <v>7.5723912250907334E-46</v>
      </c>
      <c r="H23">
        <f t="shared" si="7"/>
        <v>0</v>
      </c>
      <c r="I23">
        <f t="shared" si="8"/>
        <v>7.5723912250907334E-46</v>
      </c>
      <c r="J23">
        <f t="shared" si="3"/>
        <v>-1.3052862623275701</v>
      </c>
      <c r="K23">
        <f t="shared" si="9"/>
        <v>1.703772226621078</v>
      </c>
      <c r="L23">
        <v>825.5499999999995</v>
      </c>
      <c r="M23">
        <v>312</v>
      </c>
    </row>
    <row r="24" spans="1:13" x14ac:dyDescent="0.25">
      <c r="A24">
        <f t="shared" si="10"/>
        <v>825.59999999999945</v>
      </c>
      <c r="B24">
        <v>309</v>
      </c>
      <c r="C24">
        <f t="shared" si="4"/>
        <v>313.33190291673907</v>
      </c>
      <c r="D24">
        <f t="shared" si="5"/>
        <v>411.45191061125314</v>
      </c>
      <c r="E24">
        <f t="shared" si="6"/>
        <v>-4.3319029167390681</v>
      </c>
      <c r="F24">
        <f t="shared" si="7"/>
        <v>6.8857712749282968E-66</v>
      </c>
      <c r="G24">
        <f t="shared" si="7"/>
        <v>2.2595324014497986E-45</v>
      </c>
      <c r="H24">
        <f t="shared" si="7"/>
        <v>0</v>
      </c>
      <c r="I24">
        <f t="shared" si="8"/>
        <v>2.2595324014497986E-45</v>
      </c>
      <c r="J24">
        <f t="shared" si="3"/>
        <v>-4.3319029167390681</v>
      </c>
      <c r="K24">
        <f t="shared" si="9"/>
        <v>18.765382880052446</v>
      </c>
      <c r="L24">
        <v>825.59999999999945</v>
      </c>
      <c r="M24">
        <v>309</v>
      </c>
    </row>
    <row r="25" spans="1:13" x14ac:dyDescent="0.25">
      <c r="A25">
        <f t="shared" si="10"/>
        <v>825.64999999999941</v>
      </c>
      <c r="B25">
        <v>328</v>
      </c>
      <c r="C25">
        <f t="shared" si="4"/>
        <v>313.35851957115051</v>
      </c>
      <c r="D25">
        <f t="shared" si="5"/>
        <v>411.40191061125319</v>
      </c>
      <c r="E25">
        <f t="shared" si="6"/>
        <v>14.641480428849491</v>
      </c>
      <c r="F25">
        <f t="shared" si="7"/>
        <v>2.5509315827408353E-65</v>
      </c>
      <c r="G25">
        <f t="shared" si="7"/>
        <v>6.7046850171826947E-45</v>
      </c>
      <c r="H25">
        <f t="shared" si="7"/>
        <v>0</v>
      </c>
      <c r="I25">
        <f t="shared" si="8"/>
        <v>6.7046850171826947E-45</v>
      </c>
      <c r="J25">
        <f t="shared" si="3"/>
        <v>14.641480428849491</v>
      </c>
      <c r="K25">
        <f t="shared" si="9"/>
        <v>214.37294914838267</v>
      </c>
      <c r="L25">
        <v>825.64999999999941</v>
      </c>
      <c r="M25">
        <v>328</v>
      </c>
    </row>
    <row r="26" spans="1:13" x14ac:dyDescent="0.25">
      <c r="A26">
        <f t="shared" si="10"/>
        <v>825.69999999999936</v>
      </c>
      <c r="B26">
        <v>316</v>
      </c>
      <c r="C26">
        <f t="shared" si="4"/>
        <v>313.38513622556195</v>
      </c>
      <c r="D26">
        <f t="shared" si="5"/>
        <v>411.35191061125323</v>
      </c>
      <c r="E26">
        <f t="shared" si="6"/>
        <v>2.6148637744380494</v>
      </c>
      <c r="F26">
        <f t="shared" si="7"/>
        <v>9.3976508416650755E-65</v>
      </c>
      <c r="G26">
        <f t="shared" si="7"/>
        <v>1.9783925246858729E-44</v>
      </c>
      <c r="H26">
        <f t="shared" si="7"/>
        <v>0</v>
      </c>
      <c r="I26">
        <f t="shared" si="8"/>
        <v>1.9783925246858729E-44</v>
      </c>
      <c r="J26">
        <f t="shared" si="3"/>
        <v>2.6148637744380494</v>
      </c>
      <c r="K26">
        <f t="shared" si="9"/>
        <v>6.8375125588684025</v>
      </c>
      <c r="L26">
        <v>825.69999999999936</v>
      </c>
      <c r="M26">
        <v>316</v>
      </c>
    </row>
    <row r="27" spans="1:13" x14ac:dyDescent="0.25">
      <c r="A27">
        <f t="shared" si="10"/>
        <v>825.74999999999932</v>
      </c>
      <c r="B27">
        <v>323</v>
      </c>
      <c r="C27">
        <f t="shared" si="4"/>
        <v>313.41175287997345</v>
      </c>
      <c r="D27">
        <f t="shared" si="5"/>
        <v>411.30191061125328</v>
      </c>
      <c r="E27">
        <f t="shared" si="6"/>
        <v>9.5882471200265513</v>
      </c>
      <c r="F27">
        <f t="shared" si="7"/>
        <v>3.442818089599341E-64</v>
      </c>
      <c r="G27">
        <f t="shared" si="7"/>
        <v>5.8052485869226044E-44</v>
      </c>
      <c r="H27">
        <f t="shared" si="7"/>
        <v>0</v>
      </c>
      <c r="I27">
        <f t="shared" si="8"/>
        <v>5.8052485869226044E-44</v>
      </c>
      <c r="J27">
        <f t="shared" si="3"/>
        <v>9.5882471200265513</v>
      </c>
      <c r="K27">
        <f t="shared" si="9"/>
        <v>91.934482834697462</v>
      </c>
      <c r="L27">
        <v>825.74999999999932</v>
      </c>
      <c r="M27">
        <v>323</v>
      </c>
    </row>
    <row r="28" spans="1:13" x14ac:dyDescent="0.25">
      <c r="A28">
        <f t="shared" si="10"/>
        <v>825.79999999999927</v>
      </c>
      <c r="B28">
        <v>326</v>
      </c>
      <c r="C28">
        <f t="shared" si="4"/>
        <v>313.43836953438489</v>
      </c>
      <c r="D28">
        <f t="shared" si="5"/>
        <v>411.25191061125332</v>
      </c>
      <c r="E28">
        <f t="shared" si="6"/>
        <v>12.56163046561511</v>
      </c>
      <c r="F28">
        <f t="shared" si="7"/>
        <v>1.2542471518610467E-63</v>
      </c>
      <c r="G28">
        <f t="shared" si="7"/>
        <v>1.6939611930076387E-43</v>
      </c>
      <c r="H28">
        <f t="shared" si="7"/>
        <v>0</v>
      </c>
      <c r="I28">
        <f t="shared" si="8"/>
        <v>1.6939611930076387E-43</v>
      </c>
      <c r="J28">
        <f t="shared" si="3"/>
        <v>12.56163046561511</v>
      </c>
      <c r="K28">
        <f t="shared" si="9"/>
        <v>157.79455995466969</v>
      </c>
      <c r="L28">
        <v>825.79999999999927</v>
      </c>
      <c r="M28">
        <v>326</v>
      </c>
    </row>
    <row r="29" spans="1:13" x14ac:dyDescent="0.25">
      <c r="A29">
        <f t="shared" si="10"/>
        <v>825.84999999999923</v>
      </c>
      <c r="B29">
        <v>334</v>
      </c>
      <c r="C29">
        <f t="shared" si="4"/>
        <v>313.46498618879633</v>
      </c>
      <c r="D29">
        <f t="shared" si="5"/>
        <v>411.20191061125337</v>
      </c>
      <c r="E29">
        <f t="shared" si="6"/>
        <v>20.535013811203669</v>
      </c>
      <c r="F29">
        <f t="shared" si="7"/>
        <v>4.5438757487612556E-63</v>
      </c>
      <c r="G29">
        <f t="shared" si="7"/>
        <v>4.91541701692504E-43</v>
      </c>
      <c r="H29">
        <f t="shared" si="7"/>
        <v>0</v>
      </c>
      <c r="I29">
        <f t="shared" si="8"/>
        <v>4.91541701692504E-43</v>
      </c>
      <c r="J29">
        <f t="shared" si="3"/>
        <v>20.535013811203669</v>
      </c>
      <c r="K29">
        <f t="shared" si="9"/>
        <v>421.68679222632545</v>
      </c>
      <c r="L29">
        <v>825.84999999999923</v>
      </c>
      <c r="M29">
        <v>334</v>
      </c>
    </row>
    <row r="30" spans="1:13" x14ac:dyDescent="0.25">
      <c r="A30">
        <f t="shared" si="10"/>
        <v>825.89999999999918</v>
      </c>
      <c r="B30">
        <v>310</v>
      </c>
      <c r="C30">
        <f t="shared" si="4"/>
        <v>313.49160284320783</v>
      </c>
      <c r="D30">
        <f t="shared" si="5"/>
        <v>411.15191061125341</v>
      </c>
      <c r="E30">
        <f t="shared" si="6"/>
        <v>-3.4916028432078292</v>
      </c>
      <c r="F30">
        <f t="shared" si="7"/>
        <v>1.6369825398994899E-62</v>
      </c>
      <c r="G30">
        <f t="shared" si="7"/>
        <v>1.4183765969328472E-42</v>
      </c>
      <c r="H30">
        <f t="shared" si="7"/>
        <v>0</v>
      </c>
      <c r="I30">
        <f t="shared" si="8"/>
        <v>1.4183765969328472E-42</v>
      </c>
      <c r="J30">
        <f t="shared" si="3"/>
        <v>-3.4916028432078292</v>
      </c>
      <c r="K30">
        <f t="shared" si="9"/>
        <v>12.191290414696997</v>
      </c>
      <c r="L30">
        <v>825.89999999999918</v>
      </c>
      <c r="M30">
        <v>310</v>
      </c>
    </row>
    <row r="31" spans="1:13" x14ac:dyDescent="0.25">
      <c r="A31">
        <f t="shared" si="10"/>
        <v>825.94999999999914</v>
      </c>
      <c r="B31">
        <v>281</v>
      </c>
      <c r="C31">
        <f t="shared" si="4"/>
        <v>313.51821949761927</v>
      </c>
      <c r="D31">
        <f t="shared" si="5"/>
        <v>411.10191061125346</v>
      </c>
      <c r="E31">
        <f t="shared" si="6"/>
        <v>-32.51821949761927</v>
      </c>
      <c r="F31">
        <f t="shared" si="7"/>
        <v>5.8645666139811154E-62</v>
      </c>
      <c r="G31">
        <f t="shared" si="7"/>
        <v>4.0700244801814301E-42</v>
      </c>
      <c r="H31">
        <f t="shared" si="7"/>
        <v>0</v>
      </c>
      <c r="I31">
        <f t="shared" si="8"/>
        <v>4.0700244801814301E-42</v>
      </c>
      <c r="J31">
        <f t="shared" si="3"/>
        <v>-32.51821949761927</v>
      </c>
      <c r="K31">
        <f t="shared" si="9"/>
        <v>1057.4345992953461</v>
      </c>
      <c r="L31">
        <v>825.94999999999914</v>
      </c>
      <c r="M31">
        <v>281</v>
      </c>
    </row>
    <row r="32" spans="1:13" x14ac:dyDescent="0.25">
      <c r="A32">
        <f t="shared" si="10"/>
        <v>825.99999999999909</v>
      </c>
      <c r="B32">
        <v>307</v>
      </c>
      <c r="C32">
        <f t="shared" si="4"/>
        <v>313.54483615203071</v>
      </c>
      <c r="D32">
        <f t="shared" si="5"/>
        <v>411.0519106112535</v>
      </c>
      <c r="E32">
        <f t="shared" si="6"/>
        <v>-6.5448361520307117</v>
      </c>
      <c r="F32">
        <f t="shared" si="7"/>
        <v>2.0893061204670431E-61</v>
      </c>
      <c r="G32">
        <f t="shared" si="7"/>
        <v>1.1613864702748986E-41</v>
      </c>
      <c r="H32">
        <f t="shared" si="7"/>
        <v>0</v>
      </c>
      <c r="I32">
        <f t="shared" si="8"/>
        <v>1.1613864702748986E-41</v>
      </c>
      <c r="J32">
        <f t="shared" si="3"/>
        <v>-6.5448361520307117</v>
      </c>
      <c r="K32">
        <f t="shared" si="9"/>
        <v>42.834880256928173</v>
      </c>
      <c r="L32">
        <v>825.99999999999909</v>
      </c>
      <c r="M32">
        <v>307</v>
      </c>
    </row>
    <row r="33" spans="1:13" x14ac:dyDescent="0.25">
      <c r="A33">
        <f t="shared" si="10"/>
        <v>826.04999999999905</v>
      </c>
      <c r="B33">
        <v>307</v>
      </c>
      <c r="C33">
        <f t="shared" si="4"/>
        <v>313.57145280644221</v>
      </c>
      <c r="D33">
        <f t="shared" si="5"/>
        <v>411.00191061125355</v>
      </c>
      <c r="E33">
        <f t="shared" si="6"/>
        <v>-6.5714528064422097</v>
      </c>
      <c r="F33">
        <f t="shared" si="7"/>
        <v>7.4018879373322794E-61</v>
      </c>
      <c r="G33">
        <f t="shared" si="7"/>
        <v>3.295571813024909E-41</v>
      </c>
      <c r="H33">
        <f t="shared" si="7"/>
        <v>0</v>
      </c>
      <c r="I33">
        <f t="shared" si="8"/>
        <v>3.295571813024909E-41</v>
      </c>
      <c r="J33">
        <f t="shared" si="3"/>
        <v>-6.5714528064422097</v>
      </c>
      <c r="K33">
        <f t="shared" si="9"/>
        <v>43.183991987297198</v>
      </c>
      <c r="L33">
        <v>848.99999999997817</v>
      </c>
      <c r="M33">
        <v>305</v>
      </c>
    </row>
    <row r="34" spans="1:13" x14ac:dyDescent="0.25">
      <c r="A34">
        <f t="shared" si="10"/>
        <v>826.099999999999</v>
      </c>
      <c r="B34">
        <v>339</v>
      </c>
      <c r="C34">
        <f t="shared" si="4"/>
        <v>313.59806946085365</v>
      </c>
      <c r="D34">
        <f t="shared" si="5"/>
        <v>410.9519106112536</v>
      </c>
      <c r="E34">
        <f t="shared" si="6"/>
        <v>25.401930539146349</v>
      </c>
      <c r="F34">
        <f t="shared" si="7"/>
        <v>2.6076975038811493E-60</v>
      </c>
      <c r="G34">
        <f t="shared" si="7"/>
        <v>9.2994887505399188E-41</v>
      </c>
      <c r="H34">
        <f t="shared" si="7"/>
        <v>0</v>
      </c>
      <c r="I34">
        <f t="shared" si="8"/>
        <v>9.2994887505399188E-41</v>
      </c>
      <c r="J34">
        <f t="shared" si="3"/>
        <v>25.401930539146349</v>
      </c>
      <c r="K34">
        <f t="shared" si="9"/>
        <v>645.25807511561595</v>
      </c>
      <c r="L34">
        <v>849.04999999997813</v>
      </c>
      <c r="M34">
        <v>327</v>
      </c>
    </row>
    <row r="35" spans="1:13" x14ac:dyDescent="0.25">
      <c r="A35">
        <f t="shared" si="10"/>
        <v>826.14999999999895</v>
      </c>
      <c r="B35">
        <v>326</v>
      </c>
      <c r="C35">
        <f t="shared" si="4"/>
        <v>313.62468611526509</v>
      </c>
      <c r="D35">
        <f t="shared" si="5"/>
        <v>410.90191061125364</v>
      </c>
      <c r="E35">
        <f t="shared" si="6"/>
        <v>12.375313884734908</v>
      </c>
      <c r="F35">
        <f t="shared" si="7"/>
        <v>9.1357917913190136E-60</v>
      </c>
      <c r="G35">
        <f t="shared" si="7"/>
        <v>2.6095260912846925E-40</v>
      </c>
      <c r="H35">
        <f t="shared" si="7"/>
        <v>0</v>
      </c>
      <c r="I35">
        <f t="shared" si="8"/>
        <v>2.6095260912846925E-40</v>
      </c>
      <c r="J35">
        <f t="shared" si="3"/>
        <v>12.375313884734908</v>
      </c>
      <c r="K35">
        <f t="shared" si="9"/>
        <v>153.14839374571258</v>
      </c>
      <c r="L35">
        <v>849.09999999997808</v>
      </c>
      <c r="M35">
        <v>327</v>
      </c>
    </row>
    <row r="36" spans="1:13" x14ac:dyDescent="0.25">
      <c r="A36">
        <f t="shared" si="10"/>
        <v>826.19999999999891</v>
      </c>
      <c r="B36">
        <v>282</v>
      </c>
      <c r="C36">
        <f t="shared" si="4"/>
        <v>313.65130276967659</v>
      </c>
      <c r="D36">
        <f t="shared" si="5"/>
        <v>410.85191061125369</v>
      </c>
      <c r="E36">
        <f t="shared" si="6"/>
        <v>-31.65130276967659</v>
      </c>
      <c r="F36">
        <f t="shared" si="7"/>
        <v>3.1828007490853532E-59</v>
      </c>
      <c r="G36">
        <f t="shared" si="7"/>
        <v>7.2817956980915156E-40</v>
      </c>
      <c r="H36">
        <f t="shared" si="7"/>
        <v>0</v>
      </c>
      <c r="I36">
        <f t="shared" si="8"/>
        <v>7.2817956980915156E-40</v>
      </c>
      <c r="J36">
        <f t="shared" si="3"/>
        <v>-31.65130276967659</v>
      </c>
      <c r="K36">
        <f t="shared" si="9"/>
        <v>1001.804967017737</v>
      </c>
      <c r="L36">
        <v>849.14999999997804</v>
      </c>
      <c r="M36">
        <v>317</v>
      </c>
    </row>
    <row r="37" spans="1:13" x14ac:dyDescent="0.25">
      <c r="A37">
        <f t="shared" si="10"/>
        <v>826.24999999999886</v>
      </c>
      <c r="B37">
        <v>310</v>
      </c>
      <c r="C37">
        <f t="shared" si="4"/>
        <v>313.67791942408803</v>
      </c>
      <c r="D37">
        <f t="shared" si="5"/>
        <v>410.80191061125373</v>
      </c>
      <c r="E37">
        <f t="shared" si="6"/>
        <v>-3.6779194240880315</v>
      </c>
      <c r="F37">
        <f t="shared" si="7"/>
        <v>1.1026736239390899E-58</v>
      </c>
      <c r="G37">
        <f t="shared" si="7"/>
        <v>2.0206431030110085E-39</v>
      </c>
      <c r="H37">
        <f t="shared" si="7"/>
        <v>0</v>
      </c>
      <c r="I37">
        <f t="shared" si="8"/>
        <v>2.0206431030110085E-39</v>
      </c>
      <c r="J37">
        <f t="shared" si="3"/>
        <v>-3.6779194240880315</v>
      </c>
      <c r="K37">
        <f t="shared" si="9"/>
        <v>13.527091290084037</v>
      </c>
      <c r="L37">
        <v>849.19999999997799</v>
      </c>
      <c r="M37">
        <v>335</v>
      </c>
    </row>
    <row r="38" spans="1:13" x14ac:dyDescent="0.25">
      <c r="A38">
        <f t="shared" si="10"/>
        <v>826.29999999999882</v>
      </c>
      <c r="B38">
        <v>296</v>
      </c>
      <c r="C38">
        <f t="shared" si="4"/>
        <v>313.70453607849947</v>
      </c>
      <c r="D38">
        <f t="shared" si="5"/>
        <v>410.75191061125378</v>
      </c>
      <c r="E38">
        <f t="shared" si="6"/>
        <v>-17.704536078499473</v>
      </c>
      <c r="F38">
        <f t="shared" si="7"/>
        <v>3.798908186162434E-58</v>
      </c>
      <c r="G38">
        <f t="shared" si="7"/>
        <v>5.5759004582404154E-39</v>
      </c>
      <c r="H38">
        <f t="shared" si="7"/>
        <v>0</v>
      </c>
      <c r="I38">
        <f t="shared" si="8"/>
        <v>5.5759004582404154E-39</v>
      </c>
      <c r="J38">
        <f t="shared" si="3"/>
        <v>-17.704536078499473</v>
      </c>
      <c r="K38">
        <f t="shared" si="9"/>
        <v>313.45059775488949</v>
      </c>
      <c r="L38">
        <v>849.24999999997794</v>
      </c>
      <c r="M38">
        <v>322</v>
      </c>
    </row>
    <row r="39" spans="1:13" x14ac:dyDescent="0.25">
      <c r="A39">
        <f t="shared" si="10"/>
        <v>826.34999999999877</v>
      </c>
      <c r="B39">
        <v>332</v>
      </c>
      <c r="C39">
        <f t="shared" si="4"/>
        <v>313.73115273291097</v>
      </c>
      <c r="D39">
        <f t="shared" si="5"/>
        <v>410.70191061125382</v>
      </c>
      <c r="E39">
        <f t="shared" si="6"/>
        <v>18.268847267089029</v>
      </c>
      <c r="F39">
        <f t="shared" si="7"/>
        <v>1.3015021352091217E-57</v>
      </c>
      <c r="G39">
        <f t="shared" si="7"/>
        <v>1.5300819351324934E-38</v>
      </c>
      <c r="H39">
        <f t="shared" si="7"/>
        <v>0</v>
      </c>
      <c r="I39">
        <f t="shared" si="8"/>
        <v>1.5300819351324934E-38</v>
      </c>
      <c r="J39">
        <f t="shared" si="3"/>
        <v>18.268847267089029</v>
      </c>
      <c r="K39">
        <f t="shared" si="9"/>
        <v>333.75078046822631</v>
      </c>
      <c r="L39">
        <v>849.2999999999779</v>
      </c>
      <c r="M39">
        <v>316</v>
      </c>
    </row>
    <row r="40" spans="1:13" x14ac:dyDescent="0.25">
      <c r="A40">
        <f t="shared" si="10"/>
        <v>826.39999999999873</v>
      </c>
      <c r="B40">
        <v>345</v>
      </c>
      <c r="C40">
        <f t="shared" si="4"/>
        <v>313.75776938732241</v>
      </c>
      <c r="D40">
        <f t="shared" si="5"/>
        <v>410.65191061125387</v>
      </c>
      <c r="E40">
        <f t="shared" si="6"/>
        <v>31.242230612677588</v>
      </c>
      <c r="F40">
        <f t="shared" si="7"/>
        <v>4.4340976057990121E-57</v>
      </c>
      <c r="G40">
        <f t="shared" si="7"/>
        <v>4.1753091737905215E-38</v>
      </c>
      <c r="H40">
        <f t="shared" si="7"/>
        <v>0</v>
      </c>
      <c r="I40">
        <f t="shared" si="8"/>
        <v>4.1753091737905215E-38</v>
      </c>
      <c r="J40">
        <f t="shared" si="3"/>
        <v>31.242230612677588</v>
      </c>
      <c r="K40">
        <f t="shared" si="9"/>
        <v>976.07697365572858</v>
      </c>
      <c r="L40">
        <v>849.34999999997785</v>
      </c>
      <c r="M40">
        <v>322</v>
      </c>
    </row>
    <row r="41" spans="1:13" x14ac:dyDescent="0.25">
      <c r="A41">
        <f t="shared" si="10"/>
        <v>826.44999999999868</v>
      </c>
      <c r="B41">
        <v>299</v>
      </c>
      <c r="C41">
        <f t="shared" si="4"/>
        <v>313.78438604173385</v>
      </c>
      <c r="D41">
        <f t="shared" si="5"/>
        <v>410.60191061125391</v>
      </c>
      <c r="E41">
        <f t="shared" si="6"/>
        <v>-14.784386041733853</v>
      </c>
      <c r="F41">
        <f t="shared" si="7"/>
        <v>1.5022419625015597E-56</v>
      </c>
      <c r="G41">
        <f t="shared" si="7"/>
        <v>1.1330181529575465E-37</v>
      </c>
      <c r="H41">
        <f t="shared" si="7"/>
        <v>0</v>
      </c>
      <c r="I41">
        <f t="shared" si="8"/>
        <v>1.1330181529575465E-37</v>
      </c>
      <c r="J41">
        <f t="shared" si="3"/>
        <v>-14.784386041733853</v>
      </c>
      <c r="K41">
        <f t="shared" si="9"/>
        <v>218.57807063101478</v>
      </c>
      <c r="L41">
        <v>849.39999999997781</v>
      </c>
      <c r="M41">
        <v>325</v>
      </c>
    </row>
    <row r="42" spans="1:13" x14ac:dyDescent="0.25">
      <c r="A42">
        <f t="shared" si="10"/>
        <v>826.49999999999864</v>
      </c>
      <c r="B42">
        <v>321</v>
      </c>
      <c r="C42">
        <f t="shared" si="4"/>
        <v>313.81100269614535</v>
      </c>
      <c r="D42">
        <f t="shared" si="5"/>
        <v>410.55191061125396</v>
      </c>
      <c r="E42">
        <f t="shared" si="6"/>
        <v>7.1889973038546486</v>
      </c>
      <c r="F42">
        <f t="shared" si="7"/>
        <v>5.0611453011356146E-56</v>
      </c>
      <c r="G42">
        <f t="shared" si="7"/>
        <v>3.057450065620753E-37</v>
      </c>
      <c r="H42">
        <f t="shared" si="7"/>
        <v>0</v>
      </c>
      <c r="I42">
        <f t="shared" si="8"/>
        <v>3.057450065620753E-37</v>
      </c>
      <c r="J42">
        <f t="shared" si="3"/>
        <v>7.1889973038546486</v>
      </c>
      <c r="K42">
        <f t="shared" si="9"/>
        <v>51.68168223482941</v>
      </c>
      <c r="L42">
        <v>849.44999999997776</v>
      </c>
      <c r="M42">
        <v>358</v>
      </c>
    </row>
    <row r="43" spans="1:13" x14ac:dyDescent="0.25">
      <c r="A43">
        <f t="shared" si="10"/>
        <v>826.54999999999859</v>
      </c>
      <c r="B43">
        <v>340</v>
      </c>
      <c r="C43">
        <f t="shared" si="4"/>
        <v>313.83761935055679</v>
      </c>
      <c r="D43">
        <f t="shared" si="5"/>
        <v>410.501910611254</v>
      </c>
      <c r="E43">
        <f t="shared" si="6"/>
        <v>26.162380649443207</v>
      </c>
      <c r="F43">
        <f t="shared" si="7"/>
        <v>1.6956335412100084E-55</v>
      </c>
      <c r="G43">
        <f t="shared" si="7"/>
        <v>8.2045762212680739E-37</v>
      </c>
      <c r="H43">
        <f t="shared" si="7"/>
        <v>0</v>
      </c>
      <c r="I43">
        <f t="shared" si="8"/>
        <v>8.2045762212680739E-37</v>
      </c>
      <c r="J43">
        <f t="shared" si="3"/>
        <v>26.162380649443207</v>
      </c>
      <c r="K43">
        <f t="shared" si="9"/>
        <v>684.47016124636036</v>
      </c>
      <c r="L43">
        <v>849.49999999997772</v>
      </c>
      <c r="M43">
        <v>358</v>
      </c>
    </row>
    <row r="44" spans="1:13" x14ac:dyDescent="0.25">
      <c r="A44">
        <f t="shared" si="10"/>
        <v>826.59999999999854</v>
      </c>
      <c r="B44">
        <v>320</v>
      </c>
      <c r="C44">
        <f t="shared" si="4"/>
        <v>313.86423600496829</v>
      </c>
      <c r="D44">
        <f t="shared" si="5"/>
        <v>410.45191061125405</v>
      </c>
      <c r="E44">
        <f t="shared" si="6"/>
        <v>6.1357639950317093</v>
      </c>
      <c r="F44">
        <f t="shared" si="7"/>
        <v>5.6492327496304268E-55</v>
      </c>
      <c r="G44">
        <f t="shared" si="7"/>
        <v>2.1894105755563217E-36</v>
      </c>
      <c r="H44">
        <f t="shared" si="7"/>
        <v>0</v>
      </c>
      <c r="I44">
        <f t="shared" si="8"/>
        <v>2.1894105755563217E-36</v>
      </c>
      <c r="J44">
        <f t="shared" si="3"/>
        <v>6.1357639950317093</v>
      </c>
      <c r="K44">
        <f t="shared" si="9"/>
        <v>37.647599802727484</v>
      </c>
      <c r="L44">
        <v>849.54999999997767</v>
      </c>
      <c r="M44">
        <v>296</v>
      </c>
    </row>
    <row r="45" spans="1:13" x14ac:dyDescent="0.25">
      <c r="A45">
        <f t="shared" si="10"/>
        <v>826.6499999999985</v>
      </c>
      <c r="B45">
        <v>331</v>
      </c>
      <c r="C45">
        <f t="shared" si="4"/>
        <v>313.89085265937973</v>
      </c>
      <c r="D45">
        <f t="shared" si="5"/>
        <v>410.4019106112541</v>
      </c>
      <c r="E45">
        <f t="shared" si="6"/>
        <v>17.109147340620268</v>
      </c>
      <c r="F45">
        <f t="shared" si="7"/>
        <v>1.8716352409750816E-54</v>
      </c>
      <c r="G45">
        <f t="shared" si="7"/>
        <v>5.809952014021736E-36</v>
      </c>
      <c r="H45">
        <f t="shared" si="7"/>
        <v>0</v>
      </c>
      <c r="I45">
        <f t="shared" si="8"/>
        <v>5.809952014021736E-36</v>
      </c>
      <c r="J45">
        <f t="shared" si="3"/>
        <v>17.109147340620268</v>
      </c>
      <c r="K45">
        <f t="shared" si="9"/>
        <v>292.72292272305361</v>
      </c>
      <c r="L45">
        <v>849.59999999997763</v>
      </c>
      <c r="M45">
        <v>317</v>
      </c>
    </row>
    <row r="46" spans="1:13" x14ac:dyDescent="0.25">
      <c r="A46">
        <f t="shared" si="10"/>
        <v>826.69999999999845</v>
      </c>
      <c r="B46">
        <v>322</v>
      </c>
      <c r="C46">
        <f t="shared" si="4"/>
        <v>313.91746931379117</v>
      </c>
      <c r="D46">
        <f t="shared" si="5"/>
        <v>410.35191061125414</v>
      </c>
      <c r="E46">
        <f t="shared" si="6"/>
        <v>8.0825306862088269</v>
      </c>
      <c r="F46">
        <f t="shared" si="7"/>
        <v>6.1663367184341198E-54</v>
      </c>
      <c r="G46">
        <f t="shared" si="7"/>
        <v>1.5331765064472891E-35</v>
      </c>
      <c r="H46">
        <f t="shared" si="7"/>
        <v>0</v>
      </c>
      <c r="I46">
        <f t="shared" si="8"/>
        <v>1.5331765064472891E-35</v>
      </c>
      <c r="J46">
        <f t="shared" si="3"/>
        <v>8.0825306862088269</v>
      </c>
      <c r="K46">
        <f t="shared" si="9"/>
        <v>65.32730229350733</v>
      </c>
      <c r="L46">
        <v>849.64999999997758</v>
      </c>
      <c r="M46">
        <v>331</v>
      </c>
    </row>
    <row r="47" spans="1:13" x14ac:dyDescent="0.25">
      <c r="A47">
        <f t="shared" si="10"/>
        <v>826.74999999999841</v>
      </c>
      <c r="B47">
        <v>314</v>
      </c>
      <c r="C47">
        <f t="shared" si="4"/>
        <v>313.94408596820267</v>
      </c>
      <c r="D47">
        <f t="shared" si="5"/>
        <v>410.30191061125419</v>
      </c>
      <c r="E47">
        <f t="shared" si="6"/>
        <v>5.5914031797328789E-2</v>
      </c>
      <c r="F47">
        <f t="shared" si="7"/>
        <v>2.0202612536323749E-53</v>
      </c>
      <c r="G47">
        <f t="shared" si="7"/>
        <v>4.0233335838621219E-35</v>
      </c>
      <c r="H47">
        <f t="shared" si="7"/>
        <v>0</v>
      </c>
      <c r="I47">
        <f t="shared" si="8"/>
        <v>4.0233335838621219E-35</v>
      </c>
      <c r="J47">
        <f t="shared" si="3"/>
        <v>5.5914031797328789E-2</v>
      </c>
      <c r="K47">
        <f t="shared" si="9"/>
        <v>3.1263789518326951E-3</v>
      </c>
      <c r="L47">
        <v>849.69999999997754</v>
      </c>
      <c r="M47">
        <v>337</v>
      </c>
    </row>
    <row r="48" spans="1:13" x14ac:dyDescent="0.25">
      <c r="A48">
        <f t="shared" si="10"/>
        <v>826.79999999999836</v>
      </c>
      <c r="B48">
        <v>348</v>
      </c>
      <c r="C48">
        <f t="shared" si="4"/>
        <v>313.97070262261411</v>
      </c>
      <c r="D48">
        <f t="shared" si="5"/>
        <v>410.25191061125423</v>
      </c>
      <c r="E48">
        <f t="shared" si="6"/>
        <v>34.029297377385888</v>
      </c>
      <c r="F48">
        <f t="shared" si="7"/>
        <v>6.5820641328669882E-53</v>
      </c>
      <c r="G48">
        <f t="shared" si="7"/>
        <v>1.0499151571509701E-34</v>
      </c>
      <c r="H48">
        <f t="shared" si="7"/>
        <v>0</v>
      </c>
      <c r="I48">
        <f t="shared" si="8"/>
        <v>1.0499151571509701E-34</v>
      </c>
      <c r="J48">
        <f t="shared" si="3"/>
        <v>34.029297377385888</v>
      </c>
      <c r="K48">
        <f t="shared" si="9"/>
        <v>1157.9930799985621</v>
      </c>
      <c r="L48">
        <v>849.74999999997749</v>
      </c>
      <c r="M48">
        <v>344</v>
      </c>
    </row>
    <row r="49" spans="1:13" x14ac:dyDescent="0.25">
      <c r="A49">
        <f t="shared" si="10"/>
        <v>826.84999999999832</v>
      </c>
      <c r="B49">
        <v>309</v>
      </c>
      <c r="C49">
        <f t="shared" si="4"/>
        <v>313.99731927702555</v>
      </c>
      <c r="D49">
        <f t="shared" si="5"/>
        <v>410.20191061125428</v>
      </c>
      <c r="E49">
        <f t="shared" si="6"/>
        <v>-4.9973192770255537</v>
      </c>
      <c r="F49">
        <f t="shared" si="7"/>
        <v>2.1325094328029451E-52</v>
      </c>
      <c r="G49">
        <f t="shared" si="7"/>
        <v>2.7245616849652057E-34</v>
      </c>
      <c r="H49">
        <f t="shared" si="7"/>
        <v>0</v>
      </c>
      <c r="I49">
        <f t="shared" si="8"/>
        <v>2.7245616849652057E-34</v>
      </c>
      <c r="J49">
        <f t="shared" si="3"/>
        <v>-4.9973192770255537</v>
      </c>
      <c r="K49">
        <f t="shared" si="9"/>
        <v>24.973199956531204</v>
      </c>
      <c r="L49">
        <v>849.79999999997744</v>
      </c>
      <c r="M49">
        <v>326</v>
      </c>
    </row>
    <row r="50" spans="1:13" x14ac:dyDescent="0.25">
      <c r="A50">
        <f t="shared" si="10"/>
        <v>826.89999999999827</v>
      </c>
      <c r="B50">
        <v>297</v>
      </c>
      <c r="C50">
        <f t="shared" si="4"/>
        <v>314.02393593143705</v>
      </c>
      <c r="D50">
        <f t="shared" si="5"/>
        <v>410.15191061125432</v>
      </c>
      <c r="E50">
        <f t="shared" si="6"/>
        <v>-17.023935931437052</v>
      </c>
      <c r="F50">
        <f t="shared" si="7"/>
        <v>6.870590879929005E-52</v>
      </c>
      <c r="G50">
        <f t="shared" si="7"/>
        <v>7.0309394970683971E-34</v>
      </c>
      <c r="H50">
        <f t="shared" si="7"/>
        <v>0</v>
      </c>
      <c r="I50">
        <f t="shared" si="8"/>
        <v>7.0309394970683971E-34</v>
      </c>
      <c r="J50">
        <f t="shared" si="3"/>
        <v>-17.023935931437052</v>
      </c>
      <c r="K50">
        <f t="shared" si="9"/>
        <v>289.81439459767353</v>
      </c>
      <c r="L50">
        <v>849.8499999999774</v>
      </c>
      <c r="M50">
        <v>317</v>
      </c>
    </row>
    <row r="51" spans="1:13" x14ac:dyDescent="0.25">
      <c r="A51">
        <f t="shared" si="10"/>
        <v>826.94999999999823</v>
      </c>
      <c r="B51">
        <v>325</v>
      </c>
      <c r="C51">
        <f t="shared" si="4"/>
        <v>314.05055258584849</v>
      </c>
      <c r="D51">
        <f t="shared" si="5"/>
        <v>410.10191061125437</v>
      </c>
      <c r="E51">
        <f t="shared" si="6"/>
        <v>10.949447414151507</v>
      </c>
      <c r="F51">
        <f t="shared" si="7"/>
        <v>2.2012607639727124E-51</v>
      </c>
      <c r="G51">
        <f t="shared" si="7"/>
        <v>1.8042817359442273E-33</v>
      </c>
      <c r="H51">
        <f t="shared" si="7"/>
        <v>0</v>
      </c>
      <c r="I51">
        <f t="shared" si="8"/>
        <v>1.8042817359442273E-33</v>
      </c>
      <c r="J51">
        <f t="shared" si="3"/>
        <v>10.949447414151507</v>
      </c>
      <c r="K51">
        <f t="shared" si="9"/>
        <v>119.89039867526913</v>
      </c>
      <c r="L51">
        <v>849.89999999997735</v>
      </c>
      <c r="M51">
        <v>349</v>
      </c>
    </row>
    <row r="52" spans="1:13" x14ac:dyDescent="0.25">
      <c r="A52">
        <f t="shared" si="10"/>
        <v>826.99999999999818</v>
      </c>
      <c r="B52">
        <v>307</v>
      </c>
      <c r="C52">
        <f t="shared" si="4"/>
        <v>314.07716924025993</v>
      </c>
      <c r="D52">
        <f t="shared" si="5"/>
        <v>410.05191061125441</v>
      </c>
      <c r="E52">
        <f t="shared" si="6"/>
        <v>-7.0771692402599342</v>
      </c>
      <c r="F52">
        <f t="shared" si="7"/>
        <v>7.0133122161927136E-51</v>
      </c>
      <c r="G52">
        <f t="shared" si="7"/>
        <v>4.6043637018588024E-33</v>
      </c>
      <c r="H52">
        <f t="shared" si="7"/>
        <v>0</v>
      </c>
      <c r="I52">
        <f t="shared" si="8"/>
        <v>4.6043637018588024E-33</v>
      </c>
      <c r="J52">
        <f t="shared" si="3"/>
        <v>-7.0771692402599342</v>
      </c>
      <c r="K52">
        <f t="shared" si="9"/>
        <v>50.086324455281371</v>
      </c>
      <c r="L52">
        <v>849.94999999997731</v>
      </c>
      <c r="M52">
        <v>315</v>
      </c>
    </row>
    <row r="53" spans="1:13" x14ac:dyDescent="0.25">
      <c r="A53">
        <f t="shared" si="10"/>
        <v>827.04999999999814</v>
      </c>
      <c r="B53">
        <v>333</v>
      </c>
      <c r="C53">
        <f t="shared" si="4"/>
        <v>314.10378589467143</v>
      </c>
      <c r="D53">
        <f t="shared" si="5"/>
        <v>410.00191061125446</v>
      </c>
      <c r="E53">
        <f t="shared" si="6"/>
        <v>18.896214105328568</v>
      </c>
      <c r="F53">
        <f t="shared" si="7"/>
        <v>2.2220259673062351E-50</v>
      </c>
      <c r="G53">
        <f t="shared" si="7"/>
        <v>1.1684473999148882E-32</v>
      </c>
      <c r="H53">
        <f t="shared" si="7"/>
        <v>0</v>
      </c>
      <c r="I53">
        <f t="shared" si="8"/>
        <v>1.1684473999148882E-32</v>
      </c>
      <c r="J53">
        <f t="shared" si="3"/>
        <v>18.896214105328568</v>
      </c>
      <c r="K53">
        <f t="shared" si="9"/>
        <v>357.06690751441835</v>
      </c>
      <c r="L53">
        <v>849.99999999997726</v>
      </c>
      <c r="M53">
        <v>302</v>
      </c>
    </row>
    <row r="54" spans="1:13" x14ac:dyDescent="0.25">
      <c r="A54">
        <f t="shared" si="10"/>
        <v>827.09999999999809</v>
      </c>
      <c r="B54">
        <v>326</v>
      </c>
      <c r="C54">
        <f t="shared" si="4"/>
        <v>314.13040254908287</v>
      </c>
      <c r="D54">
        <f t="shared" si="5"/>
        <v>409.9519106112545</v>
      </c>
      <c r="E54">
        <f t="shared" si="6"/>
        <v>11.869597450917126</v>
      </c>
      <c r="F54">
        <f t="shared" si="7"/>
        <v>7.0008272802459953E-50</v>
      </c>
      <c r="G54">
        <f t="shared" si="7"/>
        <v>2.9486483860914253E-32</v>
      </c>
      <c r="H54">
        <f t="shared" si="7"/>
        <v>0</v>
      </c>
      <c r="I54">
        <f t="shared" si="8"/>
        <v>2.9486483860914253E-32</v>
      </c>
      <c r="J54">
        <f t="shared" si="3"/>
        <v>11.869597450917126</v>
      </c>
      <c r="K54">
        <f t="shared" si="9"/>
        <v>140.88734364681835</v>
      </c>
    </row>
    <row r="55" spans="1:13" x14ac:dyDescent="0.25">
      <c r="A55">
        <f t="shared" si="10"/>
        <v>827.14999999999804</v>
      </c>
      <c r="B55">
        <v>303</v>
      </c>
      <c r="C55">
        <f t="shared" si="4"/>
        <v>314.15701920349431</v>
      </c>
      <c r="D55">
        <f t="shared" si="5"/>
        <v>409.90191061125455</v>
      </c>
      <c r="E55">
        <f t="shared" si="6"/>
        <v>-11.157019203494315</v>
      </c>
      <c r="F55">
        <f t="shared" si="7"/>
        <v>2.1934304729918031E-49</v>
      </c>
      <c r="G55">
        <f t="shared" si="7"/>
        <v>7.399648420408658E-32</v>
      </c>
      <c r="H55">
        <f t="shared" si="7"/>
        <v>0</v>
      </c>
      <c r="I55">
        <f t="shared" si="8"/>
        <v>7.399648420408658E-32</v>
      </c>
      <c r="J55">
        <f t="shared" si="3"/>
        <v>-11.157019203494315</v>
      </c>
      <c r="K55">
        <f t="shared" si="9"/>
        <v>124.47907750714091</v>
      </c>
    </row>
    <row r="56" spans="1:13" x14ac:dyDescent="0.25">
      <c r="A56">
        <f t="shared" si="10"/>
        <v>827.199999999998</v>
      </c>
      <c r="B56">
        <v>316</v>
      </c>
      <c r="C56">
        <f t="shared" si="4"/>
        <v>314.18363585790581</v>
      </c>
      <c r="D56">
        <f t="shared" si="5"/>
        <v>409.8519106112546</v>
      </c>
      <c r="E56">
        <f t="shared" si="6"/>
        <v>1.8163641420941872</v>
      </c>
      <c r="F56">
        <f t="shared" si="7"/>
        <v>6.8339635602963547E-49</v>
      </c>
      <c r="G56">
        <f t="shared" si="7"/>
        <v>1.8466026722293327E-31</v>
      </c>
      <c r="H56">
        <f t="shared" si="7"/>
        <v>0</v>
      </c>
      <c r="I56">
        <f t="shared" si="8"/>
        <v>1.8466026722293327E-31</v>
      </c>
      <c r="J56">
        <f t="shared" si="3"/>
        <v>1.8163641420941872</v>
      </c>
      <c r="K56">
        <f t="shared" si="9"/>
        <v>3.2991786966855527</v>
      </c>
    </row>
    <row r="57" spans="1:13" x14ac:dyDescent="0.25">
      <c r="A57">
        <f t="shared" si="10"/>
        <v>827.24999999999795</v>
      </c>
      <c r="B57">
        <v>324</v>
      </c>
      <c r="C57">
        <f t="shared" si="4"/>
        <v>314.21025251231725</v>
      </c>
      <c r="D57">
        <f t="shared" si="5"/>
        <v>409.80191061125464</v>
      </c>
      <c r="E57">
        <f t="shared" si="6"/>
        <v>9.7897474876827459</v>
      </c>
      <c r="F57">
        <f t="shared" si="7"/>
        <v>2.1173649570412998E-48</v>
      </c>
      <c r="G57">
        <f t="shared" si="7"/>
        <v>4.5825805785628769E-31</v>
      </c>
      <c r="H57">
        <f t="shared" si="7"/>
        <v>0</v>
      </c>
      <c r="I57">
        <f t="shared" si="8"/>
        <v>4.5825805785628769E-31</v>
      </c>
      <c r="J57">
        <f t="shared" si="3"/>
        <v>9.7897474876827459</v>
      </c>
      <c r="K57">
        <f t="shared" si="9"/>
        <v>95.839155872590638</v>
      </c>
    </row>
    <row r="58" spans="1:13" x14ac:dyDescent="0.25">
      <c r="A58">
        <f t="shared" si="10"/>
        <v>827.29999999999791</v>
      </c>
      <c r="B58">
        <v>339</v>
      </c>
      <c r="C58">
        <f t="shared" si="4"/>
        <v>314.2368691667287</v>
      </c>
      <c r="D58">
        <f t="shared" si="5"/>
        <v>409.75191061125469</v>
      </c>
      <c r="E58">
        <f t="shared" si="6"/>
        <v>24.763130833271305</v>
      </c>
      <c r="F58">
        <f t="shared" si="7"/>
        <v>6.5236861589413201E-48</v>
      </c>
      <c r="G58">
        <f t="shared" si="7"/>
        <v>1.13089175317681E-30</v>
      </c>
      <c r="H58">
        <f t="shared" si="7"/>
        <v>0</v>
      </c>
      <c r="I58">
        <f t="shared" si="8"/>
        <v>1.13089175317681E-30</v>
      </c>
      <c r="J58">
        <f t="shared" si="3"/>
        <v>24.763130833271305</v>
      </c>
      <c r="K58">
        <f t="shared" si="9"/>
        <v>613.21264866571198</v>
      </c>
    </row>
    <row r="59" spans="1:13" x14ac:dyDescent="0.25">
      <c r="A59">
        <f t="shared" si="10"/>
        <v>827.34999999999786</v>
      </c>
      <c r="B59">
        <v>304</v>
      </c>
      <c r="C59">
        <f t="shared" si="4"/>
        <v>314.26348582114019</v>
      </c>
      <c r="D59">
        <f t="shared" si="5"/>
        <v>409.70191061125473</v>
      </c>
      <c r="E59">
        <f t="shared" si="6"/>
        <v>-10.263485821140193</v>
      </c>
      <c r="F59">
        <f t="shared" si="7"/>
        <v>1.9987785262969084E-47</v>
      </c>
      <c r="G59">
        <f t="shared" si="7"/>
        <v>2.7752763854672558E-30</v>
      </c>
      <c r="H59">
        <f t="shared" si="7"/>
        <v>0</v>
      </c>
      <c r="I59">
        <f t="shared" si="8"/>
        <v>2.7752763854672558E-30</v>
      </c>
      <c r="J59">
        <f t="shared" si="3"/>
        <v>-10.263485821140193</v>
      </c>
      <c r="K59">
        <f t="shared" si="9"/>
        <v>105.33914120074579</v>
      </c>
    </row>
    <row r="60" spans="1:13" x14ac:dyDescent="0.25">
      <c r="A60">
        <f t="shared" si="10"/>
        <v>827.39999999999782</v>
      </c>
      <c r="B60">
        <v>307</v>
      </c>
      <c r="C60">
        <f t="shared" si="4"/>
        <v>314.29010247555163</v>
      </c>
      <c r="D60">
        <f t="shared" si="5"/>
        <v>409.65191061125478</v>
      </c>
      <c r="E60">
        <f t="shared" si="6"/>
        <v>-7.2901024755516346</v>
      </c>
      <c r="F60">
        <f t="shared" si="7"/>
        <v>6.0899056819284829E-47</v>
      </c>
      <c r="G60">
        <f t="shared" si="7"/>
        <v>6.7727605267488573E-30</v>
      </c>
      <c r="H60">
        <f t="shared" si="7"/>
        <v>0</v>
      </c>
      <c r="I60">
        <f t="shared" si="8"/>
        <v>6.7727605267488573E-30</v>
      </c>
      <c r="J60">
        <f t="shared" si="3"/>
        <v>-7.2901024755516346</v>
      </c>
      <c r="K60">
        <f t="shared" si="9"/>
        <v>53.145594104044072</v>
      </c>
    </row>
    <row r="61" spans="1:13" x14ac:dyDescent="0.25">
      <c r="A61">
        <f t="shared" si="10"/>
        <v>827.44999999999777</v>
      </c>
      <c r="B61">
        <v>317</v>
      </c>
      <c r="C61">
        <f t="shared" si="4"/>
        <v>314.31671912996308</v>
      </c>
      <c r="D61">
        <f t="shared" si="5"/>
        <v>409.60191061125482</v>
      </c>
      <c r="E61">
        <f t="shared" si="6"/>
        <v>2.6832808700369242</v>
      </c>
      <c r="F61">
        <f t="shared" si="7"/>
        <v>1.8451459928868722E-46</v>
      </c>
      <c r="G61">
        <f t="shared" si="7"/>
        <v>1.6436126532379053E-29</v>
      </c>
      <c r="H61">
        <f t="shared" si="7"/>
        <v>0</v>
      </c>
      <c r="I61">
        <f t="shared" si="8"/>
        <v>1.6436126532379053E-29</v>
      </c>
      <c r="J61">
        <f t="shared" si="3"/>
        <v>2.6832808700369242</v>
      </c>
      <c r="K61">
        <f t="shared" si="9"/>
        <v>7.1999962275061131</v>
      </c>
    </row>
    <row r="62" spans="1:13" x14ac:dyDescent="0.25">
      <c r="A62">
        <f t="shared" si="10"/>
        <v>827.49999999999773</v>
      </c>
      <c r="B62">
        <v>356</v>
      </c>
      <c r="C62">
        <f t="shared" si="4"/>
        <v>314.34333578437457</v>
      </c>
      <c r="D62">
        <f t="shared" si="5"/>
        <v>409.55191061125487</v>
      </c>
      <c r="E62">
        <f t="shared" si="6"/>
        <v>41.656664215625426</v>
      </c>
      <c r="F62">
        <f t="shared" si="7"/>
        <v>5.5593648732801237E-46</v>
      </c>
      <c r="G62">
        <f t="shared" si="7"/>
        <v>3.9665004545646448E-29</v>
      </c>
      <c r="H62">
        <f t="shared" si="7"/>
        <v>0</v>
      </c>
      <c r="I62">
        <f t="shared" si="8"/>
        <v>3.9665004545646448E-29</v>
      </c>
      <c r="J62">
        <f t="shared" si="3"/>
        <v>41.656664215625426</v>
      </c>
      <c r="K62">
        <f t="shared" si="9"/>
        <v>1735.2776735733678</v>
      </c>
    </row>
    <row r="63" spans="1:13" x14ac:dyDescent="0.25">
      <c r="A63">
        <f t="shared" si="10"/>
        <v>827.54999999999768</v>
      </c>
      <c r="B63">
        <v>310</v>
      </c>
      <c r="C63">
        <f t="shared" si="4"/>
        <v>314.36995243878602</v>
      </c>
      <c r="D63">
        <f t="shared" si="5"/>
        <v>409.50191061125491</v>
      </c>
      <c r="E63">
        <f t="shared" si="6"/>
        <v>-4.3699524387860151</v>
      </c>
      <c r="F63">
        <f t="shared" si="7"/>
        <v>1.6656889294454801E-45</v>
      </c>
      <c r="G63">
        <f t="shared" si="7"/>
        <v>9.5189669112735132E-29</v>
      </c>
      <c r="H63">
        <f t="shared" si="7"/>
        <v>0</v>
      </c>
      <c r="I63">
        <f t="shared" si="8"/>
        <v>9.5189669112735132E-29</v>
      </c>
      <c r="J63">
        <f t="shared" si="3"/>
        <v>-4.3699524387860151</v>
      </c>
      <c r="K63">
        <f t="shared" si="9"/>
        <v>19.096484317251843</v>
      </c>
    </row>
    <row r="64" spans="1:13" x14ac:dyDescent="0.25">
      <c r="A64">
        <f t="shared" si="10"/>
        <v>827.59999999999764</v>
      </c>
      <c r="B64">
        <v>313</v>
      </c>
      <c r="C64">
        <f t="shared" si="4"/>
        <v>314.39656909319746</v>
      </c>
      <c r="D64">
        <f t="shared" si="5"/>
        <v>409.45191061125496</v>
      </c>
      <c r="E64">
        <f t="shared" si="6"/>
        <v>-1.3965690931974564</v>
      </c>
      <c r="F64">
        <f t="shared" si="7"/>
        <v>4.9629156774370612E-45</v>
      </c>
      <c r="G64">
        <f t="shared" si="7"/>
        <v>2.2716760657173819E-28</v>
      </c>
      <c r="H64">
        <f t="shared" si="7"/>
        <v>0</v>
      </c>
      <c r="I64">
        <f t="shared" si="8"/>
        <v>2.2716760657173819E-28</v>
      </c>
      <c r="J64">
        <f t="shared" si="3"/>
        <v>-1.3965690931974564</v>
      </c>
      <c r="K64">
        <f t="shared" si="9"/>
        <v>1.9504052320743657</v>
      </c>
    </row>
    <row r="65" spans="1:11" x14ac:dyDescent="0.25">
      <c r="A65">
        <f t="shared" si="10"/>
        <v>827.64999999999759</v>
      </c>
      <c r="B65">
        <v>305</v>
      </c>
      <c r="C65">
        <f t="shared" si="4"/>
        <v>314.42318574760895</v>
      </c>
      <c r="D65">
        <f t="shared" si="5"/>
        <v>409.401910611255</v>
      </c>
      <c r="E65">
        <f t="shared" si="6"/>
        <v>-9.4231857476089544</v>
      </c>
      <c r="F65">
        <f t="shared" si="7"/>
        <v>1.4704632322260919E-44</v>
      </c>
      <c r="G65">
        <f t="shared" si="7"/>
        <v>5.3910984635253057E-28</v>
      </c>
      <c r="H65">
        <f t="shared" si="7"/>
        <v>0</v>
      </c>
      <c r="I65">
        <f t="shared" si="8"/>
        <v>5.3910984635253057E-28</v>
      </c>
      <c r="J65">
        <f t="shared" si="3"/>
        <v>-9.4231857476089544</v>
      </c>
      <c r="K65">
        <f t="shared" si="9"/>
        <v>88.796429633940534</v>
      </c>
    </row>
    <row r="66" spans="1:11" x14ac:dyDescent="0.25">
      <c r="A66">
        <f t="shared" si="10"/>
        <v>827.69999999999754</v>
      </c>
      <c r="B66">
        <v>306</v>
      </c>
      <c r="C66">
        <f t="shared" si="4"/>
        <v>314.4498024020204</v>
      </c>
      <c r="D66">
        <f t="shared" si="5"/>
        <v>409.35191061125505</v>
      </c>
      <c r="E66">
        <f t="shared" si="6"/>
        <v>-8.4498024020203957</v>
      </c>
      <c r="F66">
        <f t="shared" si="7"/>
        <v>4.3325713107143955E-44</v>
      </c>
      <c r="G66">
        <f t="shared" si="7"/>
        <v>1.2722791258895733E-27</v>
      </c>
      <c r="H66">
        <f t="shared" si="7"/>
        <v>0</v>
      </c>
      <c r="I66">
        <f t="shared" si="8"/>
        <v>1.2722791258895733E-27</v>
      </c>
      <c r="J66">
        <f t="shared" si="3"/>
        <v>-8.4498024020203957</v>
      </c>
      <c r="K66">
        <f t="shared" si="9"/>
        <v>71.399160633189652</v>
      </c>
    </row>
    <row r="67" spans="1:11" x14ac:dyDescent="0.25">
      <c r="A67">
        <f t="shared" si="10"/>
        <v>827.7499999999975</v>
      </c>
      <c r="B67">
        <v>290</v>
      </c>
      <c r="C67">
        <f t="shared" si="4"/>
        <v>314.47641905643189</v>
      </c>
      <c r="D67">
        <f t="shared" si="5"/>
        <v>409.3019106112551</v>
      </c>
      <c r="E67">
        <f t="shared" si="6"/>
        <v>-24.476419056431894</v>
      </c>
      <c r="F67">
        <f t="shared" si="7"/>
        <v>1.2694381496892869E-43</v>
      </c>
      <c r="G67">
        <f t="shared" si="7"/>
        <v>2.9858075793392252E-27</v>
      </c>
      <c r="H67">
        <f t="shared" si="7"/>
        <v>0</v>
      </c>
      <c r="I67">
        <f t="shared" si="8"/>
        <v>2.9858075793392252E-27</v>
      </c>
      <c r="J67">
        <f t="shared" si="3"/>
        <v>-24.476419056431894</v>
      </c>
      <c r="K67">
        <f t="shared" si="9"/>
        <v>599.09508982606235</v>
      </c>
    </row>
    <row r="68" spans="1:11" x14ac:dyDescent="0.25">
      <c r="A68">
        <f t="shared" si="10"/>
        <v>827.79999999999745</v>
      </c>
      <c r="B68">
        <v>303</v>
      </c>
      <c r="C68">
        <f t="shared" si="4"/>
        <v>314.50303571084333</v>
      </c>
      <c r="D68">
        <f t="shared" si="5"/>
        <v>409.25191061125514</v>
      </c>
      <c r="E68">
        <f t="shared" si="6"/>
        <v>-11.503035710843335</v>
      </c>
      <c r="F68">
        <f t="shared" si="7"/>
        <v>3.6987216410067903E-43</v>
      </c>
      <c r="G68">
        <f t="shared" si="7"/>
        <v>6.968118165470836E-27</v>
      </c>
      <c r="H68">
        <f t="shared" si="7"/>
        <v>0</v>
      </c>
      <c r="I68">
        <f t="shared" si="8"/>
        <v>6.968118165470836E-27</v>
      </c>
      <c r="J68">
        <f t="shared" si="3"/>
        <v>-11.503035710843335</v>
      </c>
      <c r="K68">
        <f t="shared" si="9"/>
        <v>132.31983056493704</v>
      </c>
    </row>
    <row r="69" spans="1:11" x14ac:dyDescent="0.25">
      <c r="A69">
        <f t="shared" si="10"/>
        <v>827.84999999999741</v>
      </c>
      <c r="B69">
        <v>289</v>
      </c>
      <c r="C69">
        <f t="shared" si="4"/>
        <v>314.52965236525478</v>
      </c>
      <c r="D69">
        <f t="shared" si="5"/>
        <v>409.20191061125519</v>
      </c>
      <c r="E69">
        <f t="shared" si="6"/>
        <v>-25.529652365254776</v>
      </c>
      <c r="F69">
        <f t="shared" si="7"/>
        <v>1.0716822243990404E-42</v>
      </c>
      <c r="G69">
        <f t="shared" si="7"/>
        <v>1.6171245634319722E-26</v>
      </c>
      <c r="H69">
        <f t="shared" si="7"/>
        <v>0</v>
      </c>
      <c r="I69">
        <f t="shared" si="8"/>
        <v>1.6171245634319722E-26</v>
      </c>
      <c r="J69">
        <f t="shared" si="3"/>
        <v>-25.529652365254776</v>
      </c>
      <c r="K69">
        <f t="shared" si="9"/>
        <v>651.76314989075877</v>
      </c>
    </row>
    <row r="70" spans="1:11" x14ac:dyDescent="0.25">
      <c r="A70">
        <f t="shared" si="10"/>
        <v>827.89999999999736</v>
      </c>
      <c r="B70">
        <v>301</v>
      </c>
      <c r="C70">
        <f t="shared" si="4"/>
        <v>314.55626901966627</v>
      </c>
      <c r="D70">
        <f t="shared" si="5"/>
        <v>409.15191061125523</v>
      </c>
      <c r="E70">
        <f t="shared" si="6"/>
        <v>-13.556269019666274</v>
      </c>
      <c r="F70">
        <f t="shared" si="7"/>
        <v>3.0878392452177817E-42</v>
      </c>
      <c r="G70">
        <f t="shared" si="7"/>
        <v>3.732035080349195E-26</v>
      </c>
      <c r="H70">
        <f t="shared" si="7"/>
        <v>0</v>
      </c>
      <c r="I70">
        <f t="shared" si="8"/>
        <v>3.7320350803491956E-26</v>
      </c>
      <c r="J70">
        <f t="shared" si="3"/>
        <v>-13.556269019666274</v>
      </c>
      <c r="K70">
        <f t="shared" si="9"/>
        <v>183.7724297335636</v>
      </c>
    </row>
    <row r="71" spans="1:11" x14ac:dyDescent="0.25">
      <c r="A71">
        <f t="shared" si="10"/>
        <v>827.94999999999732</v>
      </c>
      <c r="B71">
        <v>319</v>
      </c>
      <c r="C71">
        <f t="shared" si="4"/>
        <v>314.58288567407772</v>
      </c>
      <c r="D71">
        <f t="shared" si="5"/>
        <v>409.10191061125528</v>
      </c>
      <c r="E71">
        <f t="shared" si="6"/>
        <v>4.4171143259222845</v>
      </c>
      <c r="F71">
        <f t="shared" si="7"/>
        <v>8.8474397602556698E-42</v>
      </c>
      <c r="G71">
        <f t="shared" si="7"/>
        <v>8.564898826799393E-26</v>
      </c>
      <c r="H71">
        <f t="shared" si="7"/>
        <v>0</v>
      </c>
      <c r="I71">
        <f t="shared" si="8"/>
        <v>8.5648988267993941E-26</v>
      </c>
      <c r="J71">
        <f t="shared" si="3"/>
        <v>4.4171143259222845</v>
      </c>
      <c r="K71">
        <f t="shared" si="9"/>
        <v>19.510898968267878</v>
      </c>
    </row>
    <row r="72" spans="1:11" x14ac:dyDescent="0.25">
      <c r="A72">
        <f t="shared" si="10"/>
        <v>827.99999999999727</v>
      </c>
      <c r="B72">
        <v>321</v>
      </c>
      <c r="C72">
        <f t="shared" si="4"/>
        <v>314.60950232848916</v>
      </c>
      <c r="D72">
        <f t="shared" si="5"/>
        <v>409.05191061125532</v>
      </c>
      <c r="E72">
        <f t="shared" si="6"/>
        <v>6.3904976715108432</v>
      </c>
      <c r="F72">
        <f t="shared" si="7"/>
        <v>2.5208953804839344E-41</v>
      </c>
      <c r="G72">
        <f t="shared" si="7"/>
        <v>1.954668136264783E-25</v>
      </c>
      <c r="H72">
        <f t="shared" si="7"/>
        <v>0</v>
      </c>
      <c r="I72">
        <f t="shared" si="8"/>
        <v>1.9546681362647833E-25</v>
      </c>
      <c r="J72">
        <f t="shared" si="3"/>
        <v>6.3904976715108432</v>
      </c>
      <c r="K72">
        <f t="shared" si="9"/>
        <v>40.838460489585508</v>
      </c>
    </row>
    <row r="73" spans="1:11" x14ac:dyDescent="0.25">
      <c r="A73">
        <f t="shared" si="10"/>
        <v>828.04999999999723</v>
      </c>
      <c r="B73">
        <v>335</v>
      </c>
      <c r="C73">
        <f t="shared" si="4"/>
        <v>314.63611898290065</v>
      </c>
      <c r="D73">
        <f t="shared" si="5"/>
        <v>409.00191061125537</v>
      </c>
      <c r="E73">
        <f t="shared" si="6"/>
        <v>20.363881017099345</v>
      </c>
      <c r="F73">
        <f t="shared" si="7"/>
        <v>7.1427640956155975E-41</v>
      </c>
      <c r="G73">
        <f t="shared" si="7"/>
        <v>4.4360670935412555E-25</v>
      </c>
      <c r="H73">
        <f t="shared" si="7"/>
        <v>0</v>
      </c>
      <c r="I73">
        <f t="shared" si="8"/>
        <v>4.4360670935412564E-25</v>
      </c>
      <c r="J73">
        <f t="shared" si="3"/>
        <v>20.363881017099345</v>
      </c>
      <c r="K73">
        <f t="shared" si="9"/>
        <v>414.68765007857905</v>
      </c>
    </row>
    <row r="74" spans="1:11" x14ac:dyDescent="0.25">
      <c r="A74">
        <f t="shared" si="10"/>
        <v>828.09999999999718</v>
      </c>
      <c r="B74">
        <v>305</v>
      </c>
      <c r="C74">
        <f t="shared" si="4"/>
        <v>314.6627356373121</v>
      </c>
      <c r="D74">
        <f t="shared" si="5"/>
        <v>408.95191061125541</v>
      </c>
      <c r="E74">
        <f t="shared" si="6"/>
        <v>-9.6627356373120961</v>
      </c>
      <c r="F74">
        <f t="shared" si="7"/>
        <v>2.0125749727955464E-40</v>
      </c>
      <c r="G74">
        <f t="shared" si="7"/>
        <v>1.001146088779848E-24</v>
      </c>
      <c r="H74">
        <f t="shared" si="7"/>
        <v>0</v>
      </c>
      <c r="I74">
        <f t="shared" si="8"/>
        <v>1.0011460887798482E-24</v>
      </c>
      <c r="J74">
        <f t="shared" si="3"/>
        <v>-9.6627356373120961</v>
      </c>
      <c r="K74">
        <f t="shared" si="9"/>
        <v>93.368459996581194</v>
      </c>
    </row>
    <row r="75" spans="1:11" x14ac:dyDescent="0.25">
      <c r="A75">
        <f t="shared" si="10"/>
        <v>828.14999999999714</v>
      </c>
      <c r="B75">
        <v>326</v>
      </c>
      <c r="C75">
        <f t="shared" si="4"/>
        <v>314.68935229172354</v>
      </c>
      <c r="D75">
        <f t="shared" si="5"/>
        <v>408.90191061125546</v>
      </c>
      <c r="E75">
        <f t="shared" si="6"/>
        <v>11.310647708276463</v>
      </c>
      <c r="F75">
        <f t="shared" si="7"/>
        <v>5.6391299793836318E-40</v>
      </c>
      <c r="G75">
        <f t="shared" si="7"/>
        <v>2.2468344822643053E-24</v>
      </c>
      <c r="H75">
        <f t="shared" si="7"/>
        <v>0</v>
      </c>
      <c r="I75">
        <f t="shared" si="8"/>
        <v>2.246834482264306E-24</v>
      </c>
      <c r="J75">
        <f t="shared" si="3"/>
        <v>11.310647708276463</v>
      </c>
      <c r="K75">
        <f t="shared" si="9"/>
        <v>127.9307515807396</v>
      </c>
    </row>
    <row r="76" spans="1:11" x14ac:dyDescent="0.25">
      <c r="A76">
        <f t="shared" si="10"/>
        <v>828.19999999999709</v>
      </c>
      <c r="B76">
        <v>329</v>
      </c>
      <c r="C76">
        <f t="shared" si="4"/>
        <v>314.71596894613504</v>
      </c>
      <c r="D76">
        <f t="shared" si="5"/>
        <v>408.85191061125551</v>
      </c>
      <c r="E76">
        <f t="shared" si="6"/>
        <v>14.284031053864965</v>
      </c>
      <c r="F76">
        <f t="shared" si="7"/>
        <v>1.571254080751406E-39</v>
      </c>
      <c r="G76">
        <f t="shared" si="7"/>
        <v>5.0144000848878166E-24</v>
      </c>
      <c r="H76">
        <f t="shared" si="7"/>
        <v>0</v>
      </c>
      <c r="I76">
        <f t="shared" si="8"/>
        <v>5.0144000848878181E-24</v>
      </c>
      <c r="J76">
        <f t="shared" ref="J76:J139" si="11">E76-I76</f>
        <v>14.284031053864965</v>
      </c>
      <c r="K76">
        <f t="shared" si="9"/>
        <v>204.03354314777866</v>
      </c>
    </row>
    <row r="77" spans="1:11" x14ac:dyDescent="0.25">
      <c r="A77">
        <f t="shared" si="10"/>
        <v>828.24999999999704</v>
      </c>
      <c r="B77">
        <v>296</v>
      </c>
      <c r="C77">
        <f t="shared" ref="C77:C140" si="12">$N$12*A77+$O$12</f>
        <v>314.74258560054648</v>
      </c>
      <c r="D77">
        <f t="shared" ref="D77:D140" si="13">1253.6-A77-$L$5</f>
        <v>408.80191061125555</v>
      </c>
      <c r="E77">
        <f t="shared" ref="E77:E140" si="14">B77-C77</f>
        <v>-18.742585600546477</v>
      </c>
      <c r="F77">
        <f t="shared" ref="F77:H140" si="15">F$5*EXP(-(($D77-F$6)^2)/(2*F$7^2))</f>
        <v>4.35366500138628E-39</v>
      </c>
      <c r="G77">
        <f t="shared" si="15"/>
        <v>1.1128616082231731E-23</v>
      </c>
      <c r="H77">
        <f t="shared" si="15"/>
        <v>0</v>
      </c>
      <c r="I77">
        <f t="shared" ref="I77:I140" si="16">F77+G77+H77</f>
        <v>1.1128616082231735E-23</v>
      </c>
      <c r="J77">
        <f t="shared" si="11"/>
        <v>-18.742585600546477</v>
      </c>
      <c r="K77">
        <f t="shared" ref="K77:K140" si="17">(J77)^2</f>
        <v>351.28451499381214</v>
      </c>
    </row>
    <row r="78" spans="1:11" x14ac:dyDescent="0.25">
      <c r="A78">
        <f t="shared" ref="A78:A141" si="18">A77+$B$7</f>
        <v>828.299999999997</v>
      </c>
      <c r="B78">
        <v>315</v>
      </c>
      <c r="C78">
        <f t="shared" si="12"/>
        <v>314.76920225495792</v>
      </c>
      <c r="D78">
        <f t="shared" si="13"/>
        <v>408.7519106112556</v>
      </c>
      <c r="E78">
        <f t="shared" si="14"/>
        <v>0.23079774504208217</v>
      </c>
      <c r="F78">
        <f t="shared" si="15"/>
        <v>1.1996039165413973E-38</v>
      </c>
      <c r="G78">
        <f t="shared" si="15"/>
        <v>2.4560523237817547E-23</v>
      </c>
      <c r="H78">
        <f t="shared" si="15"/>
        <v>0</v>
      </c>
      <c r="I78">
        <f t="shared" si="16"/>
        <v>2.4560523237817558E-23</v>
      </c>
      <c r="J78">
        <f t="shared" si="11"/>
        <v>0.23079774504208217</v>
      </c>
      <c r="K78">
        <f t="shared" si="17"/>
        <v>5.3267599116509967E-2</v>
      </c>
    </row>
    <row r="79" spans="1:11" x14ac:dyDescent="0.25">
      <c r="A79">
        <f t="shared" si="18"/>
        <v>828.34999999999695</v>
      </c>
      <c r="B79">
        <v>318</v>
      </c>
      <c r="C79">
        <f t="shared" si="12"/>
        <v>314.79581890936942</v>
      </c>
      <c r="D79">
        <f t="shared" si="13"/>
        <v>408.70191061125564</v>
      </c>
      <c r="E79">
        <f t="shared" si="14"/>
        <v>3.2041810906305841</v>
      </c>
      <c r="F79">
        <f t="shared" si="15"/>
        <v>3.2869645313669925E-38</v>
      </c>
      <c r="G79">
        <f t="shared" si="15"/>
        <v>5.390243017678874E-23</v>
      </c>
      <c r="H79">
        <f t="shared" si="15"/>
        <v>0</v>
      </c>
      <c r="I79">
        <f t="shared" si="16"/>
        <v>5.3902430176788775E-23</v>
      </c>
      <c r="J79">
        <f t="shared" si="11"/>
        <v>3.2041810906305841</v>
      </c>
      <c r="K79">
        <f t="shared" si="17"/>
        <v>10.266776461554599</v>
      </c>
    </row>
    <row r="80" spans="1:11" x14ac:dyDescent="0.25">
      <c r="A80">
        <f t="shared" si="18"/>
        <v>828.39999999999691</v>
      </c>
      <c r="B80">
        <v>296</v>
      </c>
      <c r="C80">
        <f t="shared" si="12"/>
        <v>314.82243556378086</v>
      </c>
      <c r="D80">
        <f t="shared" si="13"/>
        <v>408.65191061125569</v>
      </c>
      <c r="E80">
        <f t="shared" si="14"/>
        <v>-18.822435563780857</v>
      </c>
      <c r="F80">
        <f t="shared" si="15"/>
        <v>8.9562547261455759E-38</v>
      </c>
      <c r="G80">
        <f t="shared" si="15"/>
        <v>1.1763954956680177E-22</v>
      </c>
      <c r="H80">
        <f t="shared" si="15"/>
        <v>0</v>
      </c>
      <c r="I80">
        <f t="shared" si="16"/>
        <v>1.1763954956680187E-22</v>
      </c>
      <c r="J80">
        <f t="shared" si="11"/>
        <v>-18.822435563780857</v>
      </c>
      <c r="K80">
        <f t="shared" si="17"/>
        <v>354.28408055268238</v>
      </c>
    </row>
    <row r="81" spans="1:11" x14ac:dyDescent="0.25">
      <c r="A81">
        <f t="shared" si="18"/>
        <v>828.44999999999686</v>
      </c>
      <c r="B81">
        <v>315</v>
      </c>
      <c r="C81">
        <f t="shared" si="12"/>
        <v>314.8490522181923</v>
      </c>
      <c r="D81">
        <f t="shared" si="13"/>
        <v>408.60191061125573</v>
      </c>
      <c r="E81">
        <f t="shared" si="14"/>
        <v>0.15094778180770163</v>
      </c>
      <c r="F81">
        <f t="shared" si="15"/>
        <v>2.4267896409967042E-37</v>
      </c>
      <c r="G81">
        <f t="shared" si="15"/>
        <v>2.5531282827319724E-22</v>
      </c>
      <c r="H81">
        <f t="shared" si="15"/>
        <v>0</v>
      </c>
      <c r="I81">
        <f t="shared" si="16"/>
        <v>2.5531282827319748E-22</v>
      </c>
      <c r="J81">
        <f t="shared" si="11"/>
        <v>0.15094778180770163</v>
      </c>
      <c r="K81">
        <f t="shared" si="17"/>
        <v>2.2785232832665498E-2</v>
      </c>
    </row>
    <row r="82" spans="1:11" x14ac:dyDescent="0.25">
      <c r="A82">
        <f t="shared" si="18"/>
        <v>828.49999999999682</v>
      </c>
      <c r="B82">
        <v>281</v>
      </c>
      <c r="C82">
        <f t="shared" si="12"/>
        <v>314.8756688726038</v>
      </c>
      <c r="D82">
        <f t="shared" si="13"/>
        <v>408.55191061125578</v>
      </c>
      <c r="E82">
        <f t="shared" si="14"/>
        <v>-33.875668872603796</v>
      </c>
      <c r="F82">
        <f t="shared" si="15"/>
        <v>6.5390115483294031E-37</v>
      </c>
      <c r="G82">
        <f t="shared" si="15"/>
        <v>5.5101852090064471E-22</v>
      </c>
      <c r="H82">
        <f t="shared" si="15"/>
        <v>0</v>
      </c>
      <c r="I82">
        <f t="shared" si="16"/>
        <v>5.5101852090064537E-22</v>
      </c>
      <c r="J82">
        <f t="shared" si="11"/>
        <v>-33.875668872603796</v>
      </c>
      <c r="K82">
        <f t="shared" si="17"/>
        <v>1147.5609415662977</v>
      </c>
    </row>
    <row r="83" spans="1:11" x14ac:dyDescent="0.25">
      <c r="A83">
        <f t="shared" si="18"/>
        <v>828.54999999999677</v>
      </c>
      <c r="B83">
        <v>320</v>
      </c>
      <c r="C83">
        <f t="shared" si="12"/>
        <v>314.90228552701524</v>
      </c>
      <c r="D83">
        <f t="shared" si="13"/>
        <v>408.50191061125582</v>
      </c>
      <c r="E83">
        <f t="shared" si="14"/>
        <v>5.0977144729847623</v>
      </c>
      <c r="F83">
        <f t="shared" si="15"/>
        <v>1.7521301087920847E-36</v>
      </c>
      <c r="G83">
        <f t="shared" si="15"/>
        <v>1.1825895392660352E-21</v>
      </c>
      <c r="H83">
        <f t="shared" si="15"/>
        <v>0</v>
      </c>
      <c r="I83">
        <f t="shared" si="16"/>
        <v>1.1825895392660369E-21</v>
      </c>
      <c r="J83">
        <f t="shared" si="11"/>
        <v>5.0977144729847623</v>
      </c>
      <c r="K83">
        <f t="shared" si="17"/>
        <v>25.986692848078313</v>
      </c>
    </row>
    <row r="84" spans="1:11" x14ac:dyDescent="0.25">
      <c r="A84">
        <f t="shared" si="18"/>
        <v>828.59999999999673</v>
      </c>
      <c r="B84">
        <v>305</v>
      </c>
      <c r="C84">
        <f t="shared" si="12"/>
        <v>314.92890218142668</v>
      </c>
      <c r="D84">
        <f t="shared" si="13"/>
        <v>408.45191061125587</v>
      </c>
      <c r="E84">
        <f t="shared" si="14"/>
        <v>-9.9289021814266789</v>
      </c>
      <c r="F84">
        <f t="shared" si="15"/>
        <v>4.6686882745696763E-36</v>
      </c>
      <c r="G84">
        <f t="shared" si="15"/>
        <v>2.5239232591387466E-21</v>
      </c>
      <c r="H84">
        <f t="shared" si="15"/>
        <v>0</v>
      </c>
      <c r="I84">
        <f t="shared" si="16"/>
        <v>2.5239232591387511E-21</v>
      </c>
      <c r="J84">
        <f t="shared" si="11"/>
        <v>-9.9289021814266789</v>
      </c>
      <c r="K84">
        <f t="shared" si="17"/>
        <v>98.583098528339463</v>
      </c>
    </row>
    <row r="85" spans="1:11" x14ac:dyDescent="0.25">
      <c r="A85">
        <f t="shared" si="18"/>
        <v>828.64999999999668</v>
      </c>
      <c r="B85">
        <v>295</v>
      </c>
      <c r="C85">
        <f t="shared" si="12"/>
        <v>314.95551883583818</v>
      </c>
      <c r="D85">
        <f t="shared" si="13"/>
        <v>408.40191061125591</v>
      </c>
      <c r="E85">
        <f t="shared" si="14"/>
        <v>-19.955518835838177</v>
      </c>
      <c r="F85">
        <f t="shared" si="15"/>
        <v>1.2370796943850878E-35</v>
      </c>
      <c r="G85">
        <f t="shared" si="15"/>
        <v>5.3566409255829069E-21</v>
      </c>
      <c r="H85">
        <f t="shared" si="15"/>
        <v>0</v>
      </c>
      <c r="I85">
        <f t="shared" si="16"/>
        <v>5.3566409255829189E-21</v>
      </c>
      <c r="J85">
        <f t="shared" si="11"/>
        <v>-19.955518835838177</v>
      </c>
      <c r="K85">
        <f t="shared" si="17"/>
        <v>398.22273200749225</v>
      </c>
    </row>
    <row r="86" spans="1:11" x14ac:dyDescent="0.25">
      <c r="A86">
        <f t="shared" si="18"/>
        <v>828.69999999999663</v>
      </c>
      <c r="B86">
        <v>328</v>
      </c>
      <c r="C86">
        <f t="shared" si="12"/>
        <v>314.98213549024962</v>
      </c>
      <c r="D86">
        <f t="shared" si="13"/>
        <v>408.35191061125596</v>
      </c>
      <c r="E86">
        <f t="shared" si="14"/>
        <v>13.017864509750382</v>
      </c>
      <c r="F86">
        <f t="shared" si="15"/>
        <v>3.2596784086286201E-35</v>
      </c>
      <c r="G86">
        <f t="shared" si="15"/>
        <v>1.1305328875742372E-20</v>
      </c>
      <c r="H86">
        <f t="shared" si="15"/>
        <v>0</v>
      </c>
      <c r="I86">
        <f t="shared" si="16"/>
        <v>1.1305328875742406E-20</v>
      </c>
      <c r="J86">
        <f t="shared" si="11"/>
        <v>13.017864509750382</v>
      </c>
      <c r="K86">
        <f t="shared" si="17"/>
        <v>169.46479639421855</v>
      </c>
    </row>
    <row r="87" spans="1:11" x14ac:dyDescent="0.25">
      <c r="A87">
        <f t="shared" si="18"/>
        <v>828.74999999999659</v>
      </c>
      <c r="B87">
        <v>290</v>
      </c>
      <c r="C87">
        <f t="shared" si="12"/>
        <v>315.00875214466106</v>
      </c>
      <c r="D87">
        <f t="shared" si="13"/>
        <v>408.30191061125601</v>
      </c>
      <c r="E87">
        <f t="shared" si="14"/>
        <v>-25.008752144661059</v>
      </c>
      <c r="F87">
        <f t="shared" si="15"/>
        <v>8.5413419614073744E-35</v>
      </c>
      <c r="G87">
        <f t="shared" si="15"/>
        <v>2.3727290232254015E-20</v>
      </c>
      <c r="H87">
        <f t="shared" si="15"/>
        <v>0</v>
      </c>
      <c r="I87">
        <f t="shared" si="16"/>
        <v>2.37272902322541E-20</v>
      </c>
      <c r="J87">
        <f t="shared" si="11"/>
        <v>-25.008752144661059</v>
      </c>
      <c r="K87">
        <f t="shared" si="17"/>
        <v>625.43768383308918</v>
      </c>
    </row>
    <row r="88" spans="1:11" x14ac:dyDescent="0.25">
      <c r="A88">
        <f t="shared" si="18"/>
        <v>828.79999999999654</v>
      </c>
      <c r="B88">
        <v>289</v>
      </c>
      <c r="C88">
        <f t="shared" si="12"/>
        <v>315.03536879907256</v>
      </c>
      <c r="D88">
        <f t="shared" si="13"/>
        <v>408.25191061125605</v>
      </c>
      <c r="E88">
        <f t="shared" si="14"/>
        <v>-26.035368799072558</v>
      </c>
      <c r="F88">
        <f t="shared" si="15"/>
        <v>2.2256237128050487E-34</v>
      </c>
      <c r="G88">
        <f t="shared" si="15"/>
        <v>4.9520766806392955E-20</v>
      </c>
      <c r="H88">
        <f t="shared" si="15"/>
        <v>0</v>
      </c>
      <c r="I88">
        <f t="shared" si="16"/>
        <v>4.9520766806393177E-20</v>
      </c>
      <c r="J88">
        <f t="shared" si="11"/>
        <v>-26.035368799072558</v>
      </c>
      <c r="K88">
        <f t="shared" si="17"/>
        <v>677.84042850372077</v>
      </c>
    </row>
    <row r="89" spans="1:11" x14ac:dyDescent="0.25">
      <c r="A89">
        <f t="shared" si="18"/>
        <v>828.8499999999965</v>
      </c>
      <c r="B89">
        <v>323</v>
      </c>
      <c r="C89">
        <f t="shared" si="12"/>
        <v>315.061985453484</v>
      </c>
      <c r="D89">
        <f t="shared" si="13"/>
        <v>408.2019106112561</v>
      </c>
      <c r="E89">
        <f t="shared" si="14"/>
        <v>7.9380145465160012</v>
      </c>
      <c r="F89">
        <f t="shared" si="15"/>
        <v>5.7670225081798834E-34</v>
      </c>
      <c r="G89">
        <f t="shared" si="15"/>
        <v>1.0277816407652869E-19</v>
      </c>
      <c r="H89">
        <f t="shared" si="15"/>
        <v>0</v>
      </c>
      <c r="I89">
        <f t="shared" si="16"/>
        <v>1.0277816407652927E-19</v>
      </c>
      <c r="J89">
        <f t="shared" si="11"/>
        <v>7.9380145465160012</v>
      </c>
      <c r="K89">
        <f t="shared" si="17"/>
        <v>63.012074940699634</v>
      </c>
    </row>
    <row r="90" spans="1:11" x14ac:dyDescent="0.25">
      <c r="A90">
        <f t="shared" si="18"/>
        <v>828.89999999999645</v>
      </c>
      <c r="B90">
        <v>338</v>
      </c>
      <c r="C90">
        <f t="shared" si="12"/>
        <v>315.08860210789544</v>
      </c>
      <c r="D90">
        <f t="shared" si="13"/>
        <v>408.15191061125614</v>
      </c>
      <c r="E90">
        <f t="shared" si="14"/>
        <v>22.91139789210456</v>
      </c>
      <c r="F90">
        <f t="shared" si="15"/>
        <v>1.4860240200096933E-33</v>
      </c>
      <c r="G90">
        <f t="shared" si="15"/>
        <v>2.1212342304052339E-19</v>
      </c>
      <c r="H90">
        <f t="shared" si="15"/>
        <v>0</v>
      </c>
      <c r="I90">
        <f t="shared" si="16"/>
        <v>2.1212342304052488E-19</v>
      </c>
      <c r="J90">
        <f t="shared" si="11"/>
        <v>22.91139789210456</v>
      </c>
      <c r="K90">
        <f t="shared" si="17"/>
        <v>524.93215337033325</v>
      </c>
    </row>
    <row r="91" spans="1:11" x14ac:dyDescent="0.25">
      <c r="A91">
        <f t="shared" si="18"/>
        <v>828.94999999999641</v>
      </c>
      <c r="B91">
        <v>338</v>
      </c>
      <c r="C91">
        <f t="shared" si="12"/>
        <v>315.11521876230694</v>
      </c>
      <c r="D91">
        <f t="shared" si="13"/>
        <v>408.10191061125619</v>
      </c>
      <c r="E91">
        <f t="shared" si="14"/>
        <v>22.884781237693062</v>
      </c>
      <c r="F91">
        <f t="shared" si="15"/>
        <v>3.8078013959333036E-33</v>
      </c>
      <c r="G91">
        <f t="shared" si="15"/>
        <v>4.3536215504363181E-19</v>
      </c>
      <c r="H91">
        <f t="shared" si="15"/>
        <v>0</v>
      </c>
      <c r="I91">
        <f t="shared" si="16"/>
        <v>4.3536215504363566E-19</v>
      </c>
      <c r="J91">
        <f t="shared" si="11"/>
        <v>22.884781237693062</v>
      </c>
      <c r="K91">
        <f t="shared" si="17"/>
        <v>523.71321229706837</v>
      </c>
    </row>
    <row r="92" spans="1:11" x14ac:dyDescent="0.25">
      <c r="A92">
        <f t="shared" si="18"/>
        <v>828.99999999999636</v>
      </c>
      <c r="B92">
        <v>345</v>
      </c>
      <c r="C92">
        <f t="shared" si="12"/>
        <v>315.14183541671838</v>
      </c>
      <c r="D92">
        <f t="shared" si="13"/>
        <v>408.05191061125623</v>
      </c>
      <c r="E92">
        <f t="shared" si="14"/>
        <v>29.858164583281621</v>
      </c>
      <c r="F92">
        <f t="shared" si="15"/>
        <v>9.7027987698492544E-33</v>
      </c>
      <c r="G92">
        <f t="shared" si="15"/>
        <v>8.8856048939676617E-19</v>
      </c>
      <c r="H92">
        <f t="shared" si="15"/>
        <v>0</v>
      </c>
      <c r="I92">
        <f t="shared" si="16"/>
        <v>8.885604893967758E-19</v>
      </c>
      <c r="J92">
        <f t="shared" si="11"/>
        <v>29.858164583281621</v>
      </c>
      <c r="K92">
        <f t="shared" si="17"/>
        <v>891.50999228233297</v>
      </c>
    </row>
    <row r="93" spans="1:11" x14ac:dyDescent="0.25">
      <c r="A93">
        <f t="shared" si="18"/>
        <v>829.04999999999632</v>
      </c>
      <c r="B93">
        <v>356</v>
      </c>
      <c r="C93">
        <f t="shared" si="12"/>
        <v>315.16845207112988</v>
      </c>
      <c r="D93">
        <f t="shared" si="13"/>
        <v>408.00191061125628</v>
      </c>
      <c r="E93">
        <f t="shared" si="14"/>
        <v>40.831547928870123</v>
      </c>
      <c r="F93">
        <f t="shared" si="15"/>
        <v>2.4586348688595012E-32</v>
      </c>
      <c r="G93">
        <f t="shared" si="15"/>
        <v>1.8034229756598881E-18</v>
      </c>
      <c r="H93">
        <f t="shared" si="15"/>
        <v>0</v>
      </c>
      <c r="I93">
        <f t="shared" si="16"/>
        <v>1.8034229756599128E-18</v>
      </c>
      <c r="J93">
        <f t="shared" si="11"/>
        <v>40.831547928870123</v>
      </c>
      <c r="K93">
        <f t="shared" si="17"/>
        <v>1667.215306267618</v>
      </c>
    </row>
    <row r="94" spans="1:11" x14ac:dyDescent="0.25">
      <c r="A94">
        <f t="shared" si="18"/>
        <v>829.09999999999627</v>
      </c>
      <c r="B94">
        <v>333</v>
      </c>
      <c r="C94">
        <f t="shared" si="12"/>
        <v>315.19506872554132</v>
      </c>
      <c r="D94">
        <f t="shared" si="13"/>
        <v>407.95191061125632</v>
      </c>
      <c r="E94">
        <f t="shared" si="14"/>
        <v>17.804931274458681</v>
      </c>
      <c r="F94">
        <f t="shared" si="15"/>
        <v>6.1953425627024399E-32</v>
      </c>
      <c r="G94">
        <f t="shared" si="15"/>
        <v>3.6398415216467957E-18</v>
      </c>
      <c r="H94">
        <f t="shared" si="15"/>
        <v>0</v>
      </c>
      <c r="I94">
        <f t="shared" si="16"/>
        <v>3.6398415216468573E-18</v>
      </c>
      <c r="J94">
        <f t="shared" si="11"/>
        <v>17.804931274458681</v>
      </c>
      <c r="K94">
        <f t="shared" si="17"/>
        <v>317.01557768819686</v>
      </c>
    </row>
    <row r="95" spans="1:11" x14ac:dyDescent="0.25">
      <c r="A95">
        <f t="shared" si="18"/>
        <v>829.14999999999623</v>
      </c>
      <c r="B95">
        <v>344</v>
      </c>
      <c r="C95">
        <f t="shared" si="12"/>
        <v>315.22168537995276</v>
      </c>
      <c r="D95">
        <f t="shared" si="13"/>
        <v>407.90191061125637</v>
      </c>
      <c r="E95">
        <f t="shared" si="14"/>
        <v>28.77831462004724</v>
      </c>
      <c r="F95">
        <f t="shared" si="15"/>
        <v>1.5524259366069859E-31</v>
      </c>
      <c r="G95">
        <f t="shared" si="15"/>
        <v>7.3053600938353382E-18</v>
      </c>
      <c r="H95">
        <f t="shared" si="15"/>
        <v>0</v>
      </c>
      <c r="I95">
        <f t="shared" si="16"/>
        <v>7.3053600938354938E-18</v>
      </c>
      <c r="J95">
        <f t="shared" si="11"/>
        <v>28.77831462004724</v>
      </c>
      <c r="K95">
        <f t="shared" si="17"/>
        <v>828.19139237042475</v>
      </c>
    </row>
    <row r="96" spans="1:11" x14ac:dyDescent="0.25">
      <c r="A96">
        <f t="shared" si="18"/>
        <v>829.19999999999618</v>
      </c>
      <c r="B96">
        <v>310</v>
      </c>
      <c r="C96">
        <f t="shared" si="12"/>
        <v>315.24830203436426</v>
      </c>
      <c r="D96">
        <f t="shared" si="13"/>
        <v>407.85191061125641</v>
      </c>
      <c r="E96">
        <f t="shared" si="14"/>
        <v>-5.2483020343642579</v>
      </c>
      <c r="F96">
        <f t="shared" si="15"/>
        <v>3.8683942689382328E-31</v>
      </c>
      <c r="G96">
        <f t="shared" si="15"/>
        <v>1.4580588635340836E-17</v>
      </c>
      <c r="H96">
        <f t="shared" si="15"/>
        <v>0</v>
      </c>
      <c r="I96">
        <f t="shared" si="16"/>
        <v>1.4580588635341224E-17</v>
      </c>
      <c r="J96">
        <f t="shared" si="11"/>
        <v>-5.2483020343642579</v>
      </c>
      <c r="K96">
        <f t="shared" si="17"/>
        <v>27.544674243912009</v>
      </c>
    </row>
    <row r="97" spans="1:11" x14ac:dyDescent="0.25">
      <c r="A97">
        <f t="shared" si="18"/>
        <v>829.24999999999613</v>
      </c>
      <c r="B97">
        <v>337</v>
      </c>
      <c r="C97">
        <f t="shared" si="12"/>
        <v>315.2749186887757</v>
      </c>
      <c r="D97">
        <f t="shared" si="13"/>
        <v>407.80191061125646</v>
      </c>
      <c r="E97">
        <f t="shared" si="14"/>
        <v>21.725081311224301</v>
      </c>
      <c r="F97">
        <f t="shared" si="15"/>
        <v>9.5857224234284448E-31</v>
      </c>
      <c r="G97">
        <f t="shared" si="15"/>
        <v>2.8938949575957829E-17</v>
      </c>
      <c r="H97">
        <f t="shared" si="15"/>
        <v>0</v>
      </c>
      <c r="I97">
        <f t="shared" si="16"/>
        <v>2.893894957595879E-17</v>
      </c>
      <c r="J97">
        <f t="shared" si="11"/>
        <v>21.725081311224301</v>
      </c>
      <c r="K97">
        <f t="shared" si="17"/>
        <v>471.97915797930739</v>
      </c>
    </row>
    <row r="98" spans="1:11" x14ac:dyDescent="0.25">
      <c r="A98">
        <f t="shared" si="18"/>
        <v>829.29999999999609</v>
      </c>
      <c r="B98">
        <v>329</v>
      </c>
      <c r="C98">
        <f t="shared" si="12"/>
        <v>315.30153534318714</v>
      </c>
      <c r="D98">
        <f t="shared" si="13"/>
        <v>407.75191061125651</v>
      </c>
      <c r="E98">
        <f t="shared" si="14"/>
        <v>13.69846465681286</v>
      </c>
      <c r="F98">
        <f t="shared" si="15"/>
        <v>2.3620726056014904E-30</v>
      </c>
      <c r="G98">
        <f t="shared" si="15"/>
        <v>5.7116915387649754E-17</v>
      </c>
      <c r="H98">
        <f t="shared" si="15"/>
        <v>0</v>
      </c>
      <c r="I98">
        <f t="shared" si="16"/>
        <v>5.7116915387652121E-17</v>
      </c>
      <c r="J98">
        <f t="shared" si="11"/>
        <v>13.69846465681286</v>
      </c>
      <c r="K98">
        <f t="shared" si="17"/>
        <v>187.64793395395105</v>
      </c>
    </row>
    <row r="99" spans="1:11" x14ac:dyDescent="0.25">
      <c r="A99">
        <f t="shared" si="18"/>
        <v>829.34999999999604</v>
      </c>
      <c r="B99">
        <v>283</v>
      </c>
      <c r="C99">
        <f t="shared" si="12"/>
        <v>315.32815199759864</v>
      </c>
      <c r="D99">
        <f t="shared" si="13"/>
        <v>407.70191061125655</v>
      </c>
      <c r="E99">
        <f t="shared" si="14"/>
        <v>-32.328151997598638</v>
      </c>
      <c r="F99">
        <f t="shared" si="15"/>
        <v>5.7880985009885051E-30</v>
      </c>
      <c r="G99">
        <f t="shared" si="15"/>
        <v>1.1210397283404812E-16</v>
      </c>
      <c r="H99">
        <f t="shared" si="15"/>
        <v>0</v>
      </c>
      <c r="I99">
        <f t="shared" si="16"/>
        <v>1.1210397283405391E-16</v>
      </c>
      <c r="J99">
        <f t="shared" si="11"/>
        <v>-32.328151997598638</v>
      </c>
      <c r="K99">
        <f t="shared" si="17"/>
        <v>1045.1094115798408</v>
      </c>
    </row>
    <row r="100" spans="1:11" x14ac:dyDescent="0.25">
      <c r="A100">
        <f t="shared" si="18"/>
        <v>829.399999999996</v>
      </c>
      <c r="B100">
        <v>343</v>
      </c>
      <c r="C100">
        <f t="shared" si="12"/>
        <v>315.35476865201008</v>
      </c>
      <c r="D100">
        <f t="shared" si="13"/>
        <v>407.6519106112566</v>
      </c>
      <c r="E100">
        <f t="shared" si="14"/>
        <v>27.64523134798992</v>
      </c>
      <c r="F100">
        <f t="shared" si="15"/>
        <v>1.4104342971846389E-29</v>
      </c>
      <c r="G100">
        <f t="shared" si="15"/>
        <v>2.1880212657843606E-16</v>
      </c>
      <c r="H100">
        <f t="shared" si="15"/>
        <v>0</v>
      </c>
      <c r="I100">
        <f t="shared" si="16"/>
        <v>2.1880212657845016E-16</v>
      </c>
      <c r="J100">
        <f t="shared" si="11"/>
        <v>27.64523134798992</v>
      </c>
      <c r="K100">
        <f t="shared" si="17"/>
        <v>764.25881628388458</v>
      </c>
    </row>
    <row r="101" spans="1:11" x14ac:dyDescent="0.25">
      <c r="A101">
        <f t="shared" si="18"/>
        <v>829.44999999999595</v>
      </c>
      <c r="B101">
        <v>339</v>
      </c>
      <c r="C101">
        <f t="shared" si="12"/>
        <v>315.38138530642152</v>
      </c>
      <c r="D101">
        <f t="shared" si="13"/>
        <v>407.60191061125664</v>
      </c>
      <c r="E101">
        <f t="shared" si="14"/>
        <v>23.618614693578479</v>
      </c>
      <c r="F101">
        <f t="shared" si="15"/>
        <v>3.4177798359296714E-29</v>
      </c>
      <c r="G101">
        <f t="shared" si="15"/>
        <v>4.2467466215963221E-16</v>
      </c>
      <c r="H101">
        <f t="shared" si="15"/>
        <v>0</v>
      </c>
      <c r="I101">
        <f t="shared" si="16"/>
        <v>4.2467466215966638E-16</v>
      </c>
      <c r="J101">
        <f t="shared" si="11"/>
        <v>23.618614693578479</v>
      </c>
      <c r="K101">
        <f t="shared" si="17"/>
        <v>557.83896004372127</v>
      </c>
    </row>
    <row r="102" spans="1:11" x14ac:dyDescent="0.25">
      <c r="A102">
        <f t="shared" si="18"/>
        <v>829.49999999999591</v>
      </c>
      <c r="B102">
        <v>330</v>
      </c>
      <c r="C102">
        <f t="shared" si="12"/>
        <v>315.40800196083302</v>
      </c>
      <c r="D102">
        <f t="shared" si="13"/>
        <v>407.55191061125669</v>
      </c>
      <c r="E102">
        <f t="shared" si="14"/>
        <v>14.591998039166981</v>
      </c>
      <c r="F102">
        <f t="shared" si="15"/>
        <v>8.2358718951392552E-29</v>
      </c>
      <c r="G102">
        <f t="shared" si="15"/>
        <v>8.1966320078306781E-16</v>
      </c>
      <c r="H102">
        <f t="shared" si="15"/>
        <v>0</v>
      </c>
      <c r="I102">
        <f t="shared" si="16"/>
        <v>8.1966320078315015E-16</v>
      </c>
      <c r="J102">
        <f t="shared" si="11"/>
        <v>14.591998039166981</v>
      </c>
      <c r="K102">
        <f t="shared" si="17"/>
        <v>212.92640677505301</v>
      </c>
    </row>
    <row r="103" spans="1:11" x14ac:dyDescent="0.25">
      <c r="A103">
        <f t="shared" si="18"/>
        <v>829.54999999999586</v>
      </c>
      <c r="B103">
        <v>320</v>
      </c>
      <c r="C103">
        <f t="shared" si="12"/>
        <v>315.43461861524446</v>
      </c>
      <c r="D103">
        <f t="shared" si="13"/>
        <v>407.50191061125673</v>
      </c>
      <c r="E103">
        <f t="shared" si="14"/>
        <v>4.5653813847555398</v>
      </c>
      <c r="F103">
        <f t="shared" si="15"/>
        <v>1.9735555665026405E-28</v>
      </c>
      <c r="G103">
        <f t="shared" si="15"/>
        <v>1.5732176194464052E-15</v>
      </c>
      <c r="H103">
        <f t="shared" si="15"/>
        <v>0</v>
      </c>
      <c r="I103">
        <f t="shared" si="16"/>
        <v>1.5732176194466026E-15</v>
      </c>
      <c r="J103">
        <f t="shared" si="11"/>
        <v>4.565381384755538</v>
      </c>
      <c r="K103">
        <f t="shared" si="17"/>
        <v>20.842707188272392</v>
      </c>
    </row>
    <row r="104" spans="1:11" x14ac:dyDescent="0.25">
      <c r="A104">
        <f t="shared" si="18"/>
        <v>829.59999999999582</v>
      </c>
      <c r="B104">
        <v>313</v>
      </c>
      <c r="C104">
        <f t="shared" si="12"/>
        <v>315.4612352696559</v>
      </c>
      <c r="D104">
        <f t="shared" si="13"/>
        <v>407.45191061125678</v>
      </c>
      <c r="E104">
        <f t="shared" si="14"/>
        <v>-2.4612352696559014</v>
      </c>
      <c r="F104">
        <f t="shared" si="15"/>
        <v>4.702874733945565E-28</v>
      </c>
      <c r="G104">
        <f t="shared" si="15"/>
        <v>3.00273110038758E-15</v>
      </c>
      <c r="H104">
        <f t="shared" si="15"/>
        <v>0</v>
      </c>
      <c r="I104">
        <f t="shared" si="16"/>
        <v>3.0027311003880501E-15</v>
      </c>
      <c r="J104">
        <f t="shared" si="11"/>
        <v>-2.4612352696559046</v>
      </c>
      <c r="K104">
        <f t="shared" si="17"/>
        <v>6.0576790525981732</v>
      </c>
    </row>
    <row r="105" spans="1:11" x14ac:dyDescent="0.25">
      <c r="A105">
        <f t="shared" si="18"/>
        <v>829.64999999999577</v>
      </c>
      <c r="B105">
        <v>335</v>
      </c>
      <c r="C105">
        <f t="shared" si="12"/>
        <v>315.4878519240674</v>
      </c>
      <c r="D105">
        <f t="shared" si="13"/>
        <v>407.40191061125682</v>
      </c>
      <c r="E105">
        <f t="shared" si="14"/>
        <v>19.5121480759326</v>
      </c>
      <c r="F105">
        <f t="shared" si="15"/>
        <v>1.1144272930460773E-27</v>
      </c>
      <c r="G105">
        <f t="shared" si="15"/>
        <v>5.6992585438741982E-15</v>
      </c>
      <c r="H105">
        <f t="shared" si="15"/>
        <v>0</v>
      </c>
      <c r="I105">
        <f t="shared" si="16"/>
        <v>5.6992585438753128E-15</v>
      </c>
      <c r="J105">
        <f t="shared" si="11"/>
        <v>19.512148075932593</v>
      </c>
      <c r="K105">
        <f t="shared" si="17"/>
        <v>380.72392253712002</v>
      </c>
    </row>
    <row r="106" spans="1:11" x14ac:dyDescent="0.25">
      <c r="A106">
        <f t="shared" si="18"/>
        <v>829.69999999999573</v>
      </c>
      <c r="B106">
        <v>308</v>
      </c>
      <c r="C106">
        <f t="shared" si="12"/>
        <v>315.51446857847884</v>
      </c>
      <c r="D106">
        <f t="shared" si="13"/>
        <v>407.35191061125687</v>
      </c>
      <c r="E106">
        <f t="shared" si="14"/>
        <v>-7.5144685784788408</v>
      </c>
      <c r="F106">
        <f t="shared" si="15"/>
        <v>2.6261186550108457E-27</v>
      </c>
      <c r="G106">
        <f t="shared" si="15"/>
        <v>1.0757083806933476E-14</v>
      </c>
      <c r="H106">
        <f t="shared" si="15"/>
        <v>0</v>
      </c>
      <c r="I106">
        <f t="shared" si="16"/>
        <v>1.0757083806936103E-14</v>
      </c>
      <c r="J106">
        <f t="shared" si="11"/>
        <v>-7.5144685784788514</v>
      </c>
      <c r="K106">
        <f t="shared" si="17"/>
        <v>56.46723801694597</v>
      </c>
    </row>
    <row r="107" spans="1:11" x14ac:dyDescent="0.25">
      <c r="A107">
        <f t="shared" si="18"/>
        <v>829.74999999999568</v>
      </c>
      <c r="B107">
        <v>323</v>
      </c>
      <c r="C107">
        <f t="shared" si="12"/>
        <v>315.54108523289028</v>
      </c>
      <c r="D107">
        <f t="shared" si="13"/>
        <v>407.30191061125691</v>
      </c>
      <c r="E107">
        <f t="shared" si="14"/>
        <v>7.458914767109718</v>
      </c>
      <c r="F107">
        <f t="shared" si="15"/>
        <v>6.1539112152652613E-27</v>
      </c>
      <c r="G107">
        <f t="shared" si="15"/>
        <v>2.0190404590562084E-14</v>
      </c>
      <c r="H107">
        <f t="shared" si="15"/>
        <v>0</v>
      </c>
      <c r="I107">
        <f t="shared" si="16"/>
        <v>2.0190404590568237E-14</v>
      </c>
      <c r="J107">
        <f t="shared" si="11"/>
        <v>7.4589147671096976</v>
      </c>
      <c r="K107">
        <f t="shared" si="17"/>
        <v>55.635409503007111</v>
      </c>
    </row>
    <row r="108" spans="1:11" x14ac:dyDescent="0.25">
      <c r="A108">
        <f t="shared" si="18"/>
        <v>829.79999999999563</v>
      </c>
      <c r="B108">
        <v>351</v>
      </c>
      <c r="C108">
        <f t="shared" si="12"/>
        <v>315.56770188730178</v>
      </c>
      <c r="D108">
        <f t="shared" si="13"/>
        <v>407.25191061125696</v>
      </c>
      <c r="E108">
        <f t="shared" si="14"/>
        <v>35.43229811269822</v>
      </c>
      <c r="F108">
        <f t="shared" si="15"/>
        <v>1.4340436939346838E-26</v>
      </c>
      <c r="G108">
        <f t="shared" si="15"/>
        <v>3.7685108302383643E-14</v>
      </c>
      <c r="H108">
        <f t="shared" si="15"/>
        <v>0</v>
      </c>
      <c r="I108">
        <f t="shared" si="16"/>
        <v>3.7685108302397981E-14</v>
      </c>
      <c r="J108">
        <f t="shared" si="11"/>
        <v>35.432298112698184</v>
      </c>
      <c r="K108">
        <f t="shared" si="17"/>
        <v>1255.4477495471153</v>
      </c>
    </row>
    <row r="109" spans="1:11" x14ac:dyDescent="0.25">
      <c r="A109">
        <f t="shared" si="18"/>
        <v>829.84999999999559</v>
      </c>
      <c r="B109">
        <v>320</v>
      </c>
      <c r="C109">
        <f t="shared" si="12"/>
        <v>315.59431854171322</v>
      </c>
      <c r="D109">
        <f t="shared" si="13"/>
        <v>407.20191061125701</v>
      </c>
      <c r="E109">
        <f t="shared" si="14"/>
        <v>4.4056814582867787</v>
      </c>
      <c r="F109">
        <f t="shared" si="15"/>
        <v>3.3231337278696168E-26</v>
      </c>
      <c r="G109">
        <f t="shared" si="15"/>
        <v>6.9946951290060022E-14</v>
      </c>
      <c r="H109">
        <f t="shared" si="15"/>
        <v>0</v>
      </c>
      <c r="I109">
        <f t="shared" si="16"/>
        <v>6.9946951290093255E-14</v>
      </c>
      <c r="J109">
        <f t="shared" si="11"/>
        <v>4.4056814582867085</v>
      </c>
      <c r="K109">
        <f t="shared" si="17"/>
        <v>19.410029111891298</v>
      </c>
    </row>
    <row r="110" spans="1:11" x14ac:dyDescent="0.25">
      <c r="A110">
        <f t="shared" si="18"/>
        <v>829.89999999999554</v>
      </c>
      <c r="B110">
        <v>310</v>
      </c>
      <c r="C110">
        <f t="shared" si="12"/>
        <v>315.62093519612466</v>
      </c>
      <c r="D110">
        <f t="shared" si="13"/>
        <v>407.15191061125705</v>
      </c>
      <c r="E110">
        <f t="shared" si="14"/>
        <v>-5.6209351961246625</v>
      </c>
      <c r="F110">
        <f t="shared" si="15"/>
        <v>7.657861878301683E-26</v>
      </c>
      <c r="G110">
        <f t="shared" si="15"/>
        <v>1.29104710685375E-13</v>
      </c>
      <c r="H110">
        <f t="shared" si="15"/>
        <v>0</v>
      </c>
      <c r="I110">
        <f t="shared" si="16"/>
        <v>1.2910471068545159E-13</v>
      </c>
      <c r="J110">
        <f t="shared" si="11"/>
        <v>-5.6209351961247913</v>
      </c>
      <c r="K110">
        <f t="shared" si="17"/>
        <v>31.594912479034445</v>
      </c>
    </row>
    <row r="111" spans="1:11" x14ac:dyDescent="0.25">
      <c r="A111">
        <f t="shared" si="18"/>
        <v>829.9499999999955</v>
      </c>
      <c r="B111">
        <v>310</v>
      </c>
      <c r="C111">
        <f t="shared" si="12"/>
        <v>315.64755185053616</v>
      </c>
      <c r="D111">
        <f t="shared" si="13"/>
        <v>407.1019106112571</v>
      </c>
      <c r="E111">
        <f t="shared" si="14"/>
        <v>-5.6475518505361606</v>
      </c>
      <c r="F111">
        <f t="shared" si="15"/>
        <v>1.7548561250794825E-25</v>
      </c>
      <c r="G111">
        <f t="shared" si="15"/>
        <v>2.3696797859897918E-13</v>
      </c>
      <c r="H111">
        <f t="shared" si="15"/>
        <v>0</v>
      </c>
      <c r="I111">
        <f t="shared" si="16"/>
        <v>2.3696797859915467E-13</v>
      </c>
      <c r="J111">
        <f t="shared" si="11"/>
        <v>-5.6475518505363977</v>
      </c>
      <c r="K111">
        <f t="shared" si="17"/>
        <v>31.894841904497092</v>
      </c>
    </row>
    <row r="112" spans="1:11" x14ac:dyDescent="0.25">
      <c r="A112">
        <f t="shared" si="18"/>
        <v>829.99999999999545</v>
      </c>
      <c r="B112">
        <v>299</v>
      </c>
      <c r="C112">
        <f t="shared" si="12"/>
        <v>315.6741685049476</v>
      </c>
      <c r="D112">
        <f t="shared" si="13"/>
        <v>407.05191061125714</v>
      </c>
      <c r="E112">
        <f t="shared" si="14"/>
        <v>-16.674168504947602</v>
      </c>
      <c r="F112">
        <f t="shared" si="15"/>
        <v>3.9989850379600369E-25</v>
      </c>
      <c r="G112">
        <f t="shared" si="15"/>
        <v>4.3252529937900222E-13</v>
      </c>
      <c r="H112">
        <f t="shared" si="15"/>
        <v>0</v>
      </c>
      <c r="I112">
        <f t="shared" si="16"/>
        <v>4.3252529937940213E-13</v>
      </c>
      <c r="J112">
        <f t="shared" si="11"/>
        <v>-16.674168504948035</v>
      </c>
      <c r="K112">
        <f t="shared" si="17"/>
        <v>278.027895331401</v>
      </c>
    </row>
    <row r="113" spans="1:11" x14ac:dyDescent="0.25">
      <c r="A113">
        <f t="shared" si="18"/>
        <v>830.04999999999541</v>
      </c>
      <c r="B113">
        <v>297</v>
      </c>
      <c r="C113">
        <f t="shared" si="12"/>
        <v>315.70078515935904</v>
      </c>
      <c r="D113">
        <f t="shared" si="13"/>
        <v>407.00191061125719</v>
      </c>
      <c r="E113">
        <f t="shared" si="14"/>
        <v>-18.700785159359043</v>
      </c>
      <c r="F113">
        <f t="shared" si="15"/>
        <v>9.0621723789232569E-25</v>
      </c>
      <c r="G113">
        <f t="shared" si="15"/>
        <v>7.8506866478224184E-13</v>
      </c>
      <c r="H113">
        <f t="shared" si="15"/>
        <v>0</v>
      </c>
      <c r="I113">
        <f t="shared" si="16"/>
        <v>7.8506866478314808E-13</v>
      </c>
      <c r="J113">
        <f t="shared" si="11"/>
        <v>-18.700785159359828</v>
      </c>
      <c r="K113">
        <f t="shared" si="17"/>
        <v>349.71936557653282</v>
      </c>
    </row>
    <row r="114" spans="1:11" x14ac:dyDescent="0.25">
      <c r="A114">
        <f t="shared" si="18"/>
        <v>830.09999999999536</v>
      </c>
      <c r="B114">
        <v>355</v>
      </c>
      <c r="C114">
        <f t="shared" si="12"/>
        <v>315.72740181377054</v>
      </c>
      <c r="D114">
        <f t="shared" si="13"/>
        <v>406.95191061125723</v>
      </c>
      <c r="E114">
        <f t="shared" si="14"/>
        <v>39.272598186229459</v>
      </c>
      <c r="F114">
        <f t="shared" si="15"/>
        <v>2.0421570364104932E-24</v>
      </c>
      <c r="G114">
        <f t="shared" si="15"/>
        <v>1.4170267460787616E-12</v>
      </c>
      <c r="H114">
        <f t="shared" si="15"/>
        <v>0</v>
      </c>
      <c r="I114">
        <f t="shared" si="16"/>
        <v>1.4170267460808037E-12</v>
      </c>
      <c r="J114">
        <f t="shared" si="11"/>
        <v>39.272598186228045</v>
      </c>
      <c r="K114">
        <f t="shared" si="17"/>
        <v>1542.3369682969224</v>
      </c>
    </row>
    <row r="115" spans="1:11" x14ac:dyDescent="0.25">
      <c r="A115">
        <f t="shared" si="18"/>
        <v>830.14999999999532</v>
      </c>
      <c r="B115">
        <v>310</v>
      </c>
      <c r="C115">
        <f t="shared" si="12"/>
        <v>315.75401846818198</v>
      </c>
      <c r="D115">
        <f t="shared" si="13"/>
        <v>406.90191061125728</v>
      </c>
      <c r="E115">
        <f t="shared" si="14"/>
        <v>-5.7540184681819824</v>
      </c>
      <c r="F115">
        <f t="shared" si="15"/>
        <v>4.5763604917249785E-24</v>
      </c>
      <c r="G115">
        <f t="shared" si="15"/>
        <v>2.5434472101790912E-12</v>
      </c>
      <c r="H115">
        <f t="shared" si="15"/>
        <v>0</v>
      </c>
      <c r="I115">
        <f t="shared" si="16"/>
        <v>2.5434472101836677E-12</v>
      </c>
      <c r="J115">
        <f t="shared" si="11"/>
        <v>-5.7540184681845261</v>
      </c>
      <c r="K115">
        <f t="shared" si="17"/>
        <v>33.108728532208602</v>
      </c>
    </row>
    <row r="116" spans="1:11" x14ac:dyDescent="0.25">
      <c r="A116">
        <f t="shared" si="18"/>
        <v>830.19999999999527</v>
      </c>
      <c r="B116">
        <v>314</v>
      </c>
      <c r="C116">
        <f t="shared" si="12"/>
        <v>315.78063512259348</v>
      </c>
      <c r="D116">
        <f t="shared" si="13"/>
        <v>406.85191061125732</v>
      </c>
      <c r="E116">
        <f t="shared" si="14"/>
        <v>-1.7806351225934804</v>
      </c>
      <c r="F116">
        <f t="shared" si="15"/>
        <v>1.0198248648857659E-23</v>
      </c>
      <c r="G116">
        <f t="shared" si="15"/>
        <v>4.5398518974928888E-12</v>
      </c>
      <c r="H116">
        <f t="shared" si="15"/>
        <v>0</v>
      </c>
      <c r="I116">
        <f t="shared" si="16"/>
        <v>4.5398518975030872E-12</v>
      </c>
      <c r="J116">
        <f t="shared" si="11"/>
        <v>-1.7806351225980204</v>
      </c>
      <c r="K116">
        <f t="shared" si="17"/>
        <v>3.1706614398296669</v>
      </c>
    </row>
    <row r="117" spans="1:11" x14ac:dyDescent="0.25">
      <c r="A117">
        <f t="shared" si="18"/>
        <v>830.24999999999523</v>
      </c>
      <c r="B117">
        <v>311</v>
      </c>
      <c r="C117">
        <f t="shared" si="12"/>
        <v>315.80725177700492</v>
      </c>
      <c r="D117">
        <f t="shared" si="13"/>
        <v>406.80191061125737</v>
      </c>
      <c r="E117">
        <f t="shared" si="14"/>
        <v>-4.8072517770049217</v>
      </c>
      <c r="F117">
        <f t="shared" si="15"/>
        <v>2.259983361555148E-23</v>
      </c>
      <c r="G117">
        <f t="shared" si="15"/>
        <v>8.0581420441676668E-12</v>
      </c>
      <c r="H117">
        <f t="shared" si="15"/>
        <v>0</v>
      </c>
      <c r="I117">
        <f t="shared" si="16"/>
        <v>8.0581420441902673E-12</v>
      </c>
      <c r="J117">
        <f t="shared" si="11"/>
        <v>-4.8072517770129801</v>
      </c>
      <c r="K117">
        <f t="shared" si="17"/>
        <v>23.109669647594455</v>
      </c>
    </row>
    <row r="118" spans="1:11" x14ac:dyDescent="0.25">
      <c r="A118">
        <f t="shared" si="18"/>
        <v>830.29999999999518</v>
      </c>
      <c r="B118">
        <v>345</v>
      </c>
      <c r="C118">
        <f t="shared" si="12"/>
        <v>315.83386843141636</v>
      </c>
      <c r="D118">
        <f t="shared" si="13"/>
        <v>406.75191061125741</v>
      </c>
      <c r="E118">
        <f t="shared" si="14"/>
        <v>29.166131568583637</v>
      </c>
      <c r="F118">
        <f t="shared" si="15"/>
        <v>4.9803419618750697E-23</v>
      </c>
      <c r="G118">
        <f t="shared" si="15"/>
        <v>1.4223367402086816E-11</v>
      </c>
      <c r="H118">
        <f t="shared" si="15"/>
        <v>0</v>
      </c>
      <c r="I118">
        <f t="shared" si="16"/>
        <v>1.422336740213662E-11</v>
      </c>
      <c r="J118">
        <f t="shared" si="11"/>
        <v>29.166131568569412</v>
      </c>
      <c r="K118">
        <f t="shared" si="17"/>
        <v>850.6632306751012</v>
      </c>
    </row>
    <row r="119" spans="1:11" x14ac:dyDescent="0.25">
      <c r="A119">
        <f t="shared" si="18"/>
        <v>830.34999999999513</v>
      </c>
      <c r="B119">
        <v>309</v>
      </c>
      <c r="C119">
        <f t="shared" si="12"/>
        <v>315.86048508582786</v>
      </c>
      <c r="D119">
        <f t="shared" si="13"/>
        <v>406.70191061125746</v>
      </c>
      <c r="E119">
        <f t="shared" si="14"/>
        <v>-6.860485085827861</v>
      </c>
      <c r="F119">
        <f t="shared" si="15"/>
        <v>1.0914085746441672E-22</v>
      </c>
      <c r="G119">
        <f t="shared" si="15"/>
        <v>2.496572684839966E-11</v>
      </c>
      <c r="H119">
        <f t="shared" si="15"/>
        <v>0</v>
      </c>
      <c r="I119">
        <f t="shared" si="16"/>
        <v>2.4965726848508799E-11</v>
      </c>
      <c r="J119">
        <f t="shared" si="11"/>
        <v>-6.8604850858528268</v>
      </c>
      <c r="K119">
        <f t="shared" si="17"/>
        <v>47.066255613209066</v>
      </c>
    </row>
    <row r="120" spans="1:11" x14ac:dyDescent="0.25">
      <c r="A120">
        <f t="shared" si="18"/>
        <v>830.39999999999509</v>
      </c>
      <c r="B120">
        <v>331</v>
      </c>
      <c r="C120">
        <f t="shared" si="12"/>
        <v>315.8871017402393</v>
      </c>
      <c r="D120">
        <f t="shared" si="13"/>
        <v>406.65191061125751</v>
      </c>
      <c r="E120">
        <f t="shared" si="14"/>
        <v>15.112898259760698</v>
      </c>
      <c r="F120">
        <f t="shared" si="15"/>
        <v>2.3784270523499101E-22</v>
      </c>
      <c r="G120">
        <f t="shared" si="15"/>
        <v>4.3577295861668062E-11</v>
      </c>
      <c r="H120">
        <f t="shared" si="15"/>
        <v>0</v>
      </c>
      <c r="I120">
        <f t="shared" si="16"/>
        <v>4.3577295861905902E-11</v>
      </c>
      <c r="J120">
        <f t="shared" si="11"/>
        <v>15.11289825971712</v>
      </c>
      <c r="K120">
        <f t="shared" si="17"/>
        <v>228.39969380856076</v>
      </c>
    </row>
    <row r="121" spans="1:11" x14ac:dyDescent="0.25">
      <c r="A121">
        <f t="shared" si="18"/>
        <v>830.44999999999504</v>
      </c>
      <c r="B121">
        <v>331</v>
      </c>
      <c r="C121">
        <f t="shared" si="12"/>
        <v>315.91371839465074</v>
      </c>
      <c r="D121">
        <f t="shared" si="13"/>
        <v>406.60191061125755</v>
      </c>
      <c r="E121">
        <f t="shared" si="14"/>
        <v>15.086281605349257</v>
      </c>
      <c r="F121">
        <f t="shared" si="15"/>
        <v>5.154263139378332E-22</v>
      </c>
      <c r="G121">
        <f t="shared" si="15"/>
        <v>7.5639842529385907E-11</v>
      </c>
      <c r="H121">
        <f t="shared" si="15"/>
        <v>0</v>
      </c>
      <c r="I121">
        <f t="shared" si="16"/>
        <v>7.5639842529901331E-11</v>
      </c>
      <c r="J121">
        <f t="shared" si="11"/>
        <v>15.086281605273618</v>
      </c>
      <c r="K121">
        <f t="shared" si="17"/>
        <v>227.59589267361713</v>
      </c>
    </row>
    <row r="122" spans="1:11" x14ac:dyDescent="0.25">
      <c r="A122">
        <f t="shared" si="18"/>
        <v>830.499999999995</v>
      </c>
      <c r="B122">
        <v>322</v>
      </c>
      <c r="C122">
        <f t="shared" si="12"/>
        <v>315.94033504906224</v>
      </c>
      <c r="D122">
        <f t="shared" si="13"/>
        <v>406.5519106112576</v>
      </c>
      <c r="E122">
        <f t="shared" si="14"/>
        <v>6.0596649509377585</v>
      </c>
      <c r="F122">
        <f t="shared" si="15"/>
        <v>1.110753304382051E-21</v>
      </c>
      <c r="G122">
        <f t="shared" si="15"/>
        <v>1.3056153017537113E-10</v>
      </c>
      <c r="H122">
        <f t="shared" si="15"/>
        <v>0</v>
      </c>
      <c r="I122">
        <f t="shared" si="16"/>
        <v>1.3056153017648188E-10</v>
      </c>
      <c r="J122">
        <f t="shared" si="11"/>
        <v>6.0596649508071971</v>
      </c>
      <c r="K122">
        <f t="shared" si="17"/>
        <v>36.719539316041192</v>
      </c>
    </row>
    <row r="123" spans="1:11" x14ac:dyDescent="0.25">
      <c r="A123">
        <f t="shared" si="18"/>
        <v>830.54999999999495</v>
      </c>
      <c r="B123">
        <v>309</v>
      </c>
      <c r="C123">
        <f t="shared" si="12"/>
        <v>315.96695170347368</v>
      </c>
      <c r="D123">
        <f t="shared" si="13"/>
        <v>406.50191061125764</v>
      </c>
      <c r="E123">
        <f t="shared" si="14"/>
        <v>-6.9669517034736828</v>
      </c>
      <c r="F123">
        <f t="shared" si="15"/>
        <v>2.3803615005445307E-21</v>
      </c>
      <c r="G123">
        <f t="shared" si="15"/>
        <v>2.2410632972349146E-10</v>
      </c>
      <c r="H123">
        <f t="shared" si="15"/>
        <v>0</v>
      </c>
      <c r="I123">
        <f t="shared" si="16"/>
        <v>2.2410632972587183E-10</v>
      </c>
      <c r="J123">
        <f t="shared" si="11"/>
        <v>-6.9669517036977888</v>
      </c>
      <c r="K123">
        <f t="shared" si="17"/>
        <v>48.53841604165752</v>
      </c>
    </row>
    <row r="124" spans="1:11" x14ac:dyDescent="0.25">
      <c r="A124">
        <f t="shared" si="18"/>
        <v>830.59999999999491</v>
      </c>
      <c r="B124">
        <v>315</v>
      </c>
      <c r="C124">
        <f t="shared" si="12"/>
        <v>315.99356835788512</v>
      </c>
      <c r="D124">
        <f t="shared" si="13"/>
        <v>406.45191061125769</v>
      </c>
      <c r="E124">
        <f t="shared" si="14"/>
        <v>-0.99356835788512399</v>
      </c>
      <c r="F124">
        <f t="shared" si="15"/>
        <v>5.0727387619421744E-21</v>
      </c>
      <c r="G124">
        <f t="shared" si="15"/>
        <v>3.825315772274667E-10</v>
      </c>
      <c r="H124">
        <f t="shared" si="15"/>
        <v>0</v>
      </c>
      <c r="I124">
        <f t="shared" si="16"/>
        <v>3.8253157723253944E-10</v>
      </c>
      <c r="J124">
        <f t="shared" si="11"/>
        <v>-0.99356835826765555</v>
      </c>
      <c r="K124">
        <f t="shared" si="17"/>
        <v>0.98717808255068429</v>
      </c>
    </row>
    <row r="125" spans="1:11" x14ac:dyDescent="0.25">
      <c r="A125">
        <f t="shared" si="18"/>
        <v>830.64999999999486</v>
      </c>
      <c r="B125">
        <v>316</v>
      </c>
      <c r="C125">
        <f t="shared" si="12"/>
        <v>316.02018501229662</v>
      </c>
      <c r="D125">
        <f t="shared" si="13"/>
        <v>406.40191061125773</v>
      </c>
      <c r="E125">
        <f t="shared" si="14"/>
        <v>-2.0185012296622062E-2</v>
      </c>
      <c r="F125">
        <f t="shared" si="15"/>
        <v>1.0750195288636423E-20</v>
      </c>
      <c r="G125">
        <f t="shared" si="15"/>
        <v>6.4931395318760483E-10</v>
      </c>
      <c r="H125">
        <f t="shared" si="15"/>
        <v>0</v>
      </c>
      <c r="I125">
        <f t="shared" si="16"/>
        <v>6.4931395319835507E-10</v>
      </c>
      <c r="J125">
        <f t="shared" si="11"/>
        <v>-2.0185012945936016E-2</v>
      </c>
      <c r="K125">
        <f t="shared" si="17"/>
        <v>4.0743474762760455E-4</v>
      </c>
    </row>
    <row r="126" spans="1:11" x14ac:dyDescent="0.25">
      <c r="A126">
        <f t="shared" si="18"/>
        <v>830.69999999999482</v>
      </c>
      <c r="B126">
        <v>351</v>
      </c>
      <c r="C126">
        <f t="shared" si="12"/>
        <v>316.04680166670806</v>
      </c>
      <c r="D126">
        <f t="shared" si="13"/>
        <v>406.35191061125778</v>
      </c>
      <c r="E126">
        <f t="shared" si="14"/>
        <v>34.953198333291937</v>
      </c>
      <c r="F126">
        <f t="shared" si="15"/>
        <v>2.2655021906025214E-20</v>
      </c>
      <c r="G126">
        <f t="shared" si="15"/>
        <v>1.0960148952718773E-9</v>
      </c>
      <c r="H126">
        <f t="shared" si="15"/>
        <v>0</v>
      </c>
      <c r="I126">
        <f t="shared" si="16"/>
        <v>1.0960148952945324E-9</v>
      </c>
      <c r="J126">
        <f t="shared" si="11"/>
        <v>34.953198332195925</v>
      </c>
      <c r="K126">
        <f t="shared" si="17"/>
        <v>1221.726073649824</v>
      </c>
    </row>
    <row r="127" spans="1:11" x14ac:dyDescent="0.25">
      <c r="A127">
        <f t="shared" si="18"/>
        <v>830.74999999999477</v>
      </c>
      <c r="B127">
        <v>297</v>
      </c>
      <c r="C127">
        <f t="shared" si="12"/>
        <v>316.0734183211195</v>
      </c>
      <c r="D127">
        <f t="shared" si="13"/>
        <v>406.30191061125782</v>
      </c>
      <c r="E127">
        <f t="shared" si="14"/>
        <v>-19.073418321119505</v>
      </c>
      <c r="F127">
        <f t="shared" si="15"/>
        <v>4.7477396483710801E-20</v>
      </c>
      <c r="G127">
        <f t="shared" si="15"/>
        <v>1.8397230667464403E-9</v>
      </c>
      <c r="H127">
        <f t="shared" si="15"/>
        <v>0</v>
      </c>
      <c r="I127">
        <f t="shared" si="16"/>
        <v>1.8397230667939178E-9</v>
      </c>
      <c r="J127">
        <f t="shared" si="11"/>
        <v>-19.073418322959228</v>
      </c>
      <c r="K127">
        <f t="shared" si="17"/>
        <v>363.79528652259677</v>
      </c>
    </row>
    <row r="128" spans="1:11" x14ac:dyDescent="0.25">
      <c r="A128">
        <f t="shared" si="18"/>
        <v>830.79999999999472</v>
      </c>
      <c r="B128">
        <v>330</v>
      </c>
      <c r="C128">
        <f t="shared" si="12"/>
        <v>316.100034975531</v>
      </c>
      <c r="D128">
        <f t="shared" si="13"/>
        <v>406.25191061125787</v>
      </c>
      <c r="E128">
        <f t="shared" si="14"/>
        <v>13.899965024468997</v>
      </c>
      <c r="F128">
        <f t="shared" si="15"/>
        <v>9.8942659806176688E-20</v>
      </c>
      <c r="G128">
        <f t="shared" si="15"/>
        <v>3.0708791605832145E-9</v>
      </c>
      <c r="H128">
        <f t="shared" si="15"/>
        <v>0</v>
      </c>
      <c r="I128">
        <f t="shared" si="16"/>
        <v>3.0708791606821573E-9</v>
      </c>
      <c r="J128">
        <f t="shared" si="11"/>
        <v>13.899965021398119</v>
      </c>
      <c r="K128">
        <f t="shared" si="17"/>
        <v>193.2090275960912</v>
      </c>
    </row>
    <row r="129" spans="1:11" x14ac:dyDescent="0.25">
      <c r="A129">
        <f t="shared" si="18"/>
        <v>830.84999999999468</v>
      </c>
      <c r="B129">
        <v>326</v>
      </c>
      <c r="C129">
        <f t="shared" si="12"/>
        <v>316.12665162994244</v>
      </c>
      <c r="D129">
        <f t="shared" si="13"/>
        <v>406.20191061125792</v>
      </c>
      <c r="E129">
        <f t="shared" si="14"/>
        <v>9.8733483700575562</v>
      </c>
      <c r="F129">
        <f t="shared" si="15"/>
        <v>2.0504753034309283E-19</v>
      </c>
      <c r="G129">
        <f t="shared" si="15"/>
        <v>5.0973831292047404E-9</v>
      </c>
      <c r="H129">
        <f t="shared" si="15"/>
        <v>0</v>
      </c>
      <c r="I129">
        <f t="shared" si="16"/>
        <v>5.0973831294097877E-9</v>
      </c>
      <c r="J129">
        <f t="shared" si="11"/>
        <v>9.8733483649601723</v>
      </c>
      <c r="K129">
        <f t="shared" si="17"/>
        <v>97.483007935861707</v>
      </c>
    </row>
    <row r="130" spans="1:11" x14ac:dyDescent="0.25">
      <c r="A130">
        <f t="shared" si="18"/>
        <v>830.89999999999463</v>
      </c>
      <c r="B130">
        <v>316</v>
      </c>
      <c r="C130">
        <f t="shared" si="12"/>
        <v>316.15326828435389</v>
      </c>
      <c r="D130">
        <f t="shared" si="13"/>
        <v>406.15191061125796</v>
      </c>
      <c r="E130">
        <f t="shared" si="14"/>
        <v>-0.15326828435388506</v>
      </c>
      <c r="F130">
        <f t="shared" si="15"/>
        <v>4.2257108944706221E-19</v>
      </c>
      <c r="G130">
        <f t="shared" si="15"/>
        <v>8.4140696674171762E-9</v>
      </c>
      <c r="H130">
        <f t="shared" si="15"/>
        <v>0</v>
      </c>
      <c r="I130">
        <f t="shared" si="16"/>
        <v>8.414069667839748E-9</v>
      </c>
      <c r="J130">
        <f t="shared" si="11"/>
        <v>-0.15326829276795473</v>
      </c>
      <c r="K130">
        <f t="shared" si="17"/>
        <v>2.3491169568003484E-2</v>
      </c>
    </row>
    <row r="131" spans="1:11" x14ac:dyDescent="0.25">
      <c r="A131">
        <f t="shared" si="18"/>
        <v>830.94999999999459</v>
      </c>
      <c r="B131">
        <v>339</v>
      </c>
      <c r="C131">
        <f t="shared" si="12"/>
        <v>316.17988493876538</v>
      </c>
      <c r="D131">
        <f t="shared" si="13"/>
        <v>406.10191061125801</v>
      </c>
      <c r="E131">
        <f t="shared" si="14"/>
        <v>22.820115061234617</v>
      </c>
      <c r="F131">
        <f t="shared" si="15"/>
        <v>8.6600279907018382E-19</v>
      </c>
      <c r="G131">
        <f t="shared" si="15"/>
        <v>1.3811447799753837E-8</v>
      </c>
      <c r="H131">
        <f t="shared" si="15"/>
        <v>0</v>
      </c>
      <c r="I131">
        <f t="shared" si="16"/>
        <v>1.381144780061984E-8</v>
      </c>
      <c r="J131">
        <f t="shared" si="11"/>
        <v>22.820115047423169</v>
      </c>
      <c r="K131">
        <f t="shared" si="17"/>
        <v>520.75765077762935</v>
      </c>
    </row>
    <row r="132" spans="1:11" x14ac:dyDescent="0.25">
      <c r="A132">
        <f t="shared" si="18"/>
        <v>830.99999999999454</v>
      </c>
      <c r="B132">
        <v>323</v>
      </c>
      <c r="C132">
        <f t="shared" si="12"/>
        <v>316.20650159317682</v>
      </c>
      <c r="D132">
        <f t="shared" si="13"/>
        <v>406.05191061125805</v>
      </c>
      <c r="E132">
        <f t="shared" si="14"/>
        <v>6.7934984068231756</v>
      </c>
      <c r="F132">
        <f t="shared" si="15"/>
        <v>1.7648714868742491E-18</v>
      </c>
      <c r="G132">
        <f t="shared" si="15"/>
        <v>2.2544810306617281E-8</v>
      </c>
      <c r="H132">
        <f t="shared" si="15"/>
        <v>0</v>
      </c>
      <c r="I132">
        <f t="shared" si="16"/>
        <v>2.2544810308382154E-8</v>
      </c>
      <c r="J132">
        <f t="shared" si="11"/>
        <v>6.7934983842783652</v>
      </c>
      <c r="K132">
        <f t="shared" si="17"/>
        <v>46.151620297192757</v>
      </c>
    </row>
    <row r="133" spans="1:11" x14ac:dyDescent="0.25">
      <c r="A133">
        <f t="shared" si="18"/>
        <v>831.0499999999945</v>
      </c>
      <c r="B133">
        <v>309</v>
      </c>
      <c r="C133">
        <f t="shared" si="12"/>
        <v>316.23311824758827</v>
      </c>
      <c r="D133">
        <f t="shared" si="13"/>
        <v>406.0019106112581</v>
      </c>
      <c r="E133">
        <f t="shared" si="14"/>
        <v>-7.2331182475882656</v>
      </c>
      <c r="F133">
        <f t="shared" si="15"/>
        <v>3.5766887946953313E-18</v>
      </c>
      <c r="G133">
        <f t="shared" si="15"/>
        <v>3.6595546829196193E-8</v>
      </c>
      <c r="H133">
        <f t="shared" si="15"/>
        <v>0</v>
      </c>
      <c r="I133">
        <f t="shared" si="16"/>
        <v>3.6595546832772883E-8</v>
      </c>
      <c r="J133">
        <f t="shared" si="11"/>
        <v>-7.2331182841838126</v>
      </c>
      <c r="K133">
        <f t="shared" si="17"/>
        <v>52.318000112994184</v>
      </c>
    </row>
    <row r="134" spans="1:11" x14ac:dyDescent="0.25">
      <c r="A134">
        <f t="shared" si="18"/>
        <v>831.09999999999445</v>
      </c>
      <c r="B134">
        <v>339</v>
      </c>
      <c r="C134">
        <f t="shared" si="12"/>
        <v>316.25973490199976</v>
      </c>
      <c r="D134">
        <f t="shared" si="13"/>
        <v>405.95191061125814</v>
      </c>
      <c r="E134">
        <f t="shared" si="14"/>
        <v>22.740265098000236</v>
      </c>
      <c r="F134">
        <f t="shared" si="15"/>
        <v>7.2081447261623925E-18</v>
      </c>
      <c r="G134">
        <f t="shared" si="15"/>
        <v>5.90723397577603E-8</v>
      </c>
      <c r="H134">
        <f t="shared" si="15"/>
        <v>0</v>
      </c>
      <c r="I134">
        <f t="shared" si="16"/>
        <v>5.9072339764968445E-8</v>
      </c>
      <c r="J134">
        <f t="shared" si="11"/>
        <v>22.740265038927898</v>
      </c>
      <c r="K134">
        <f t="shared" si="17"/>
        <v>517.11965404068644</v>
      </c>
    </row>
    <row r="135" spans="1:11" x14ac:dyDescent="0.25">
      <c r="A135">
        <f t="shared" si="18"/>
        <v>831.14999999999441</v>
      </c>
      <c r="B135">
        <v>315</v>
      </c>
      <c r="C135">
        <f t="shared" si="12"/>
        <v>316.2863515564112</v>
      </c>
      <c r="D135">
        <f t="shared" si="13"/>
        <v>405.90191061125819</v>
      </c>
      <c r="E135">
        <f t="shared" si="14"/>
        <v>-1.2863515564112049</v>
      </c>
      <c r="F135">
        <f t="shared" si="15"/>
        <v>1.4445750778322488E-17</v>
      </c>
      <c r="G135">
        <f t="shared" si="15"/>
        <v>9.4823150609350992E-8</v>
      </c>
      <c r="H135">
        <f t="shared" si="15"/>
        <v>0</v>
      </c>
      <c r="I135">
        <f t="shared" si="16"/>
        <v>9.4823150623796742E-8</v>
      </c>
      <c r="J135">
        <f t="shared" si="11"/>
        <v>-1.2863516512343556</v>
      </c>
      <c r="K135">
        <f t="shared" si="17"/>
        <v>1.6547005706333531</v>
      </c>
    </row>
    <row r="136" spans="1:11" x14ac:dyDescent="0.25">
      <c r="A136">
        <f t="shared" si="18"/>
        <v>831.19999999999436</v>
      </c>
      <c r="B136">
        <v>292</v>
      </c>
      <c r="C136">
        <f t="shared" si="12"/>
        <v>316.31296821082265</v>
      </c>
      <c r="D136">
        <f t="shared" si="13"/>
        <v>405.85191061125823</v>
      </c>
      <c r="E136">
        <f t="shared" si="14"/>
        <v>-24.312968210822646</v>
      </c>
      <c r="F136">
        <f t="shared" si="15"/>
        <v>2.8789293984021109E-17</v>
      </c>
      <c r="G136">
        <f t="shared" si="15"/>
        <v>1.5136269991989662E-7</v>
      </c>
      <c r="H136">
        <f t="shared" si="15"/>
        <v>0</v>
      </c>
      <c r="I136">
        <f t="shared" si="16"/>
        <v>1.5136269994868592E-7</v>
      </c>
      <c r="J136">
        <f t="shared" si="11"/>
        <v>-24.312968362185345</v>
      </c>
      <c r="K136">
        <f t="shared" si="17"/>
        <v>591.12043058062557</v>
      </c>
    </row>
    <row r="137" spans="1:11" x14ac:dyDescent="0.25">
      <c r="A137">
        <f t="shared" si="18"/>
        <v>831.24999999999432</v>
      </c>
      <c r="B137">
        <v>298</v>
      </c>
      <c r="C137">
        <f t="shared" si="12"/>
        <v>316.33958486523414</v>
      </c>
      <c r="D137">
        <f t="shared" si="13"/>
        <v>405.80191061125828</v>
      </c>
      <c r="E137">
        <f t="shared" si="14"/>
        <v>-18.339584865234144</v>
      </c>
      <c r="F137">
        <f t="shared" si="15"/>
        <v>5.7055325515143415E-17</v>
      </c>
      <c r="G137">
        <f t="shared" si="15"/>
        <v>2.4026893693464953E-7</v>
      </c>
      <c r="H137">
        <f t="shared" si="15"/>
        <v>0</v>
      </c>
      <c r="I137">
        <f t="shared" si="16"/>
        <v>2.4026893699170488E-7</v>
      </c>
      <c r="J137">
        <f t="shared" si="11"/>
        <v>-18.33958510550308</v>
      </c>
      <c r="K137">
        <f t="shared" si="17"/>
        <v>336.34038184199039</v>
      </c>
    </row>
    <row r="138" spans="1:11" x14ac:dyDescent="0.25">
      <c r="A138">
        <f t="shared" si="18"/>
        <v>831.29999999999427</v>
      </c>
      <c r="B138">
        <v>327</v>
      </c>
      <c r="C138">
        <f t="shared" si="12"/>
        <v>316.36620151964559</v>
      </c>
      <c r="D138">
        <f t="shared" si="13"/>
        <v>405.75191061125832</v>
      </c>
      <c r="E138">
        <f t="shared" si="14"/>
        <v>10.633798480354415</v>
      </c>
      <c r="F138">
        <f t="shared" si="15"/>
        <v>1.1244383178081763E-16</v>
      </c>
      <c r="G138">
        <f t="shared" si="15"/>
        <v>3.7927189735589623E-7</v>
      </c>
      <c r="H138">
        <f t="shared" si="15"/>
        <v>0</v>
      </c>
      <c r="I138">
        <f t="shared" si="16"/>
        <v>3.7927189746834006E-7</v>
      </c>
      <c r="J138">
        <f t="shared" si="11"/>
        <v>10.633798101082517</v>
      </c>
      <c r="K138">
        <f t="shared" si="17"/>
        <v>113.07766205458614</v>
      </c>
    </row>
    <row r="139" spans="1:11" x14ac:dyDescent="0.25">
      <c r="A139">
        <f t="shared" si="18"/>
        <v>831.34999999999422</v>
      </c>
      <c r="B139">
        <v>303</v>
      </c>
      <c r="C139">
        <f t="shared" si="12"/>
        <v>316.39281817405703</v>
      </c>
      <c r="D139">
        <f t="shared" si="13"/>
        <v>405.70191061125837</v>
      </c>
      <c r="E139">
        <f t="shared" si="14"/>
        <v>-13.392818174057027</v>
      </c>
      <c r="F139">
        <f t="shared" si="15"/>
        <v>2.203684223220956E-16</v>
      </c>
      <c r="G139">
        <f t="shared" si="15"/>
        <v>5.9535770435992043E-7</v>
      </c>
      <c r="H139">
        <f t="shared" si="15"/>
        <v>0</v>
      </c>
      <c r="I139">
        <f t="shared" si="16"/>
        <v>5.9535770458028887E-7</v>
      </c>
      <c r="J139">
        <f t="shared" si="11"/>
        <v>-13.392818769414731</v>
      </c>
      <c r="K139">
        <f t="shared" si="17"/>
        <v>179.36759459038751</v>
      </c>
    </row>
    <row r="140" spans="1:11" x14ac:dyDescent="0.25">
      <c r="A140">
        <f t="shared" si="18"/>
        <v>831.39999999999418</v>
      </c>
      <c r="B140">
        <v>330</v>
      </c>
      <c r="C140">
        <f t="shared" si="12"/>
        <v>316.41943482846852</v>
      </c>
      <c r="D140">
        <f t="shared" si="13"/>
        <v>405.65191061125842</v>
      </c>
      <c r="E140">
        <f t="shared" si="14"/>
        <v>13.580565171531475</v>
      </c>
      <c r="F140">
        <f t="shared" si="15"/>
        <v>4.294744819522876E-16</v>
      </c>
      <c r="G140">
        <f t="shared" si="15"/>
        <v>9.2935056706425538E-7</v>
      </c>
      <c r="H140">
        <f t="shared" si="15"/>
        <v>0</v>
      </c>
      <c r="I140">
        <f t="shared" si="16"/>
        <v>9.2935056749372988E-7</v>
      </c>
      <c r="J140">
        <f t="shared" ref="J140:J203" si="19">E140-I140</f>
        <v>13.580564242180907</v>
      </c>
      <c r="K140">
        <f t="shared" si="17"/>
        <v>184.43172513600268</v>
      </c>
    </row>
    <row r="141" spans="1:11" x14ac:dyDescent="0.25">
      <c r="A141">
        <f t="shared" si="18"/>
        <v>831.44999999999413</v>
      </c>
      <c r="B141">
        <v>304</v>
      </c>
      <c r="C141">
        <f t="shared" ref="C141:C204" si="20">$N$12*A141+$O$12</f>
        <v>316.44605148287997</v>
      </c>
      <c r="D141">
        <f t="shared" ref="D141:D204" si="21">1253.6-A141-$L$5</f>
        <v>405.60191061125846</v>
      </c>
      <c r="E141">
        <f t="shared" ref="E141:E204" si="22">B141-C141</f>
        <v>-12.446051482879966</v>
      </c>
      <c r="F141">
        <f t="shared" ref="F141:H204" si="23">F$5*EXP(-(($D141-F$6)^2)/(2*F$7^2))</f>
        <v>8.3233784732719206E-16</v>
      </c>
      <c r="G141">
        <f t="shared" si="23"/>
        <v>1.4426315797779143E-6</v>
      </c>
      <c r="H141">
        <f t="shared" si="23"/>
        <v>0</v>
      </c>
      <c r="I141">
        <f t="shared" ref="I141:I204" si="24">F141+G141+H141</f>
        <v>1.442631580610252E-6</v>
      </c>
      <c r="J141">
        <f t="shared" si="19"/>
        <v>-12.446052925511546</v>
      </c>
      <c r="K141">
        <f t="shared" ref="K141:K204" si="25">(J141)^2</f>
        <v>154.90423342463453</v>
      </c>
    </row>
    <row r="142" spans="1:11" x14ac:dyDescent="0.25">
      <c r="A142">
        <f t="shared" ref="A142:A205" si="26">A141+$B$7</f>
        <v>831.49999999999409</v>
      </c>
      <c r="B142">
        <v>282</v>
      </c>
      <c r="C142">
        <f t="shared" si="20"/>
        <v>316.47266813729146</v>
      </c>
      <c r="D142">
        <f t="shared" si="21"/>
        <v>405.55191061125851</v>
      </c>
      <c r="E142">
        <f t="shared" si="22"/>
        <v>-34.472668137291464</v>
      </c>
      <c r="F142">
        <f t="shared" si="23"/>
        <v>1.6041175775873582E-15</v>
      </c>
      <c r="G142">
        <f t="shared" si="23"/>
        <v>2.2269249332924652E-6</v>
      </c>
      <c r="H142">
        <f t="shared" si="23"/>
        <v>0</v>
      </c>
      <c r="I142">
        <f t="shared" si="24"/>
        <v>2.2269249348965829E-6</v>
      </c>
      <c r="J142">
        <f t="shared" si="19"/>
        <v>-34.472670364216398</v>
      </c>
      <c r="K142">
        <f t="shared" si="25"/>
        <v>1188.3650020399236</v>
      </c>
    </row>
    <row r="143" spans="1:11" x14ac:dyDescent="0.25">
      <c r="A143">
        <f t="shared" si="26"/>
        <v>831.54999999999404</v>
      </c>
      <c r="B143">
        <v>320</v>
      </c>
      <c r="C143">
        <f t="shared" si="20"/>
        <v>316.49928479170291</v>
      </c>
      <c r="D143">
        <f t="shared" si="21"/>
        <v>405.50191061125855</v>
      </c>
      <c r="E143">
        <f t="shared" si="22"/>
        <v>3.5007152082970947</v>
      </c>
      <c r="F143">
        <f t="shared" si="23"/>
        <v>3.0743055489939141E-15</v>
      </c>
      <c r="G143">
        <f t="shared" si="23"/>
        <v>3.4184560219000233E-6</v>
      </c>
      <c r="H143">
        <f t="shared" si="23"/>
        <v>0</v>
      </c>
      <c r="I143">
        <f t="shared" si="24"/>
        <v>3.418456024974329E-6</v>
      </c>
      <c r="J143">
        <f t="shared" si="19"/>
        <v>3.5007117898410698</v>
      </c>
      <c r="K143">
        <f t="shared" si="25"/>
        <v>12.254983035532266</v>
      </c>
    </row>
    <row r="144" spans="1:11" x14ac:dyDescent="0.25">
      <c r="A144">
        <f t="shared" si="26"/>
        <v>831.599999999994</v>
      </c>
      <c r="B144">
        <v>293</v>
      </c>
      <c r="C144">
        <f t="shared" si="20"/>
        <v>316.52590144611435</v>
      </c>
      <c r="D144">
        <f t="shared" si="21"/>
        <v>405.4519106112586</v>
      </c>
      <c r="E144">
        <f t="shared" si="22"/>
        <v>-23.525901446114347</v>
      </c>
      <c r="F144">
        <f t="shared" si="23"/>
        <v>5.8591165422749765E-15</v>
      </c>
      <c r="G144">
        <f t="shared" si="23"/>
        <v>5.2182957916969236E-6</v>
      </c>
      <c r="H144">
        <f t="shared" si="23"/>
        <v>0</v>
      </c>
      <c r="I144">
        <f t="shared" si="24"/>
        <v>5.2182957975560403E-6</v>
      </c>
      <c r="J144">
        <f t="shared" si="19"/>
        <v>-23.525906664410144</v>
      </c>
      <c r="K144">
        <f t="shared" si="25"/>
        <v>553.4682843825376</v>
      </c>
    </row>
    <row r="145" spans="1:11" x14ac:dyDescent="0.25">
      <c r="A145">
        <f t="shared" si="26"/>
        <v>831.64999999999395</v>
      </c>
      <c r="B145">
        <v>319</v>
      </c>
      <c r="C145">
        <f t="shared" si="20"/>
        <v>316.55251810052584</v>
      </c>
      <c r="D145">
        <f t="shared" si="21"/>
        <v>405.40191061125864</v>
      </c>
      <c r="E145">
        <f t="shared" si="22"/>
        <v>2.4474818994741554</v>
      </c>
      <c r="F145">
        <f t="shared" si="23"/>
        <v>1.1104308542293097E-14</v>
      </c>
      <c r="G145">
        <f t="shared" si="23"/>
        <v>7.9213949091440745E-6</v>
      </c>
      <c r="H145">
        <f t="shared" si="23"/>
        <v>0</v>
      </c>
      <c r="I145">
        <f t="shared" si="24"/>
        <v>7.9213949202483834E-6</v>
      </c>
      <c r="J145">
        <f t="shared" si="19"/>
        <v>2.4474739780792349</v>
      </c>
      <c r="K145">
        <f t="shared" si="25"/>
        <v>5.9901288733749958</v>
      </c>
    </row>
    <row r="146" spans="1:11" x14ac:dyDescent="0.25">
      <c r="A146">
        <f t="shared" si="26"/>
        <v>831.69999999999391</v>
      </c>
      <c r="B146">
        <v>344</v>
      </c>
      <c r="C146">
        <f t="shared" si="20"/>
        <v>316.57913475493729</v>
      </c>
      <c r="D146">
        <f t="shared" si="21"/>
        <v>405.35191061125869</v>
      </c>
      <c r="E146">
        <f t="shared" si="22"/>
        <v>27.420865245062714</v>
      </c>
      <c r="F146">
        <f t="shared" si="23"/>
        <v>2.0927877322499306E-14</v>
      </c>
      <c r="G146">
        <f t="shared" si="23"/>
        <v>1.1957734690982447E-5</v>
      </c>
      <c r="H146">
        <f t="shared" si="23"/>
        <v>0</v>
      </c>
      <c r="I146">
        <f t="shared" si="24"/>
        <v>1.1957734711910323E-5</v>
      </c>
      <c r="J146">
        <f t="shared" si="19"/>
        <v>27.420853287328001</v>
      </c>
      <c r="K146">
        <f t="shared" si="25"/>
        <v>751.90319500516682</v>
      </c>
    </row>
    <row r="147" spans="1:11" x14ac:dyDescent="0.25">
      <c r="A147">
        <f t="shared" si="26"/>
        <v>831.74999999999386</v>
      </c>
      <c r="B147">
        <v>290</v>
      </c>
      <c r="C147">
        <f t="shared" si="20"/>
        <v>316.60575140934873</v>
      </c>
      <c r="D147">
        <f t="shared" si="21"/>
        <v>405.30191061125873</v>
      </c>
      <c r="E147">
        <f t="shared" si="22"/>
        <v>-26.605751409348727</v>
      </c>
      <c r="F147">
        <f t="shared" si="23"/>
        <v>3.9222305457345338E-14</v>
      </c>
      <c r="G147">
        <f t="shared" si="23"/>
        <v>1.795024738431558E-5</v>
      </c>
      <c r="H147">
        <f t="shared" si="23"/>
        <v>0</v>
      </c>
      <c r="I147">
        <f t="shared" si="24"/>
        <v>1.7950247423537885E-5</v>
      </c>
      <c r="J147">
        <f t="shared" si="19"/>
        <v>-26.605769359596149</v>
      </c>
      <c r="K147">
        <f t="shared" si="25"/>
        <v>707.86696321602528</v>
      </c>
    </row>
    <row r="148" spans="1:11" x14ac:dyDescent="0.25">
      <c r="A148">
        <f t="shared" si="26"/>
        <v>831.79999999999382</v>
      </c>
      <c r="B148">
        <v>346</v>
      </c>
      <c r="C148">
        <f t="shared" si="20"/>
        <v>316.63236806376023</v>
      </c>
      <c r="D148">
        <f t="shared" si="21"/>
        <v>405.25191061125878</v>
      </c>
      <c r="E148">
        <f t="shared" si="22"/>
        <v>29.367631936239775</v>
      </c>
      <c r="F148">
        <f t="shared" si="23"/>
        <v>7.3099655575605478E-14</v>
      </c>
      <c r="G148">
        <f t="shared" si="23"/>
        <v>2.6795769883035853E-5</v>
      </c>
      <c r="H148">
        <f t="shared" si="23"/>
        <v>0</v>
      </c>
      <c r="I148">
        <f t="shared" si="24"/>
        <v>2.6795769956135508E-5</v>
      </c>
      <c r="J148">
        <f t="shared" si="19"/>
        <v>29.36760514046982</v>
      </c>
      <c r="K148">
        <f t="shared" si="25"/>
        <v>862.45623168654936</v>
      </c>
    </row>
    <row r="149" spans="1:11" x14ac:dyDescent="0.25">
      <c r="A149">
        <f t="shared" si="26"/>
        <v>831.84999999999377</v>
      </c>
      <c r="B149">
        <v>287</v>
      </c>
      <c r="C149">
        <f t="shared" si="20"/>
        <v>316.65898471817167</v>
      </c>
      <c r="D149">
        <f t="shared" si="21"/>
        <v>405.20191061125882</v>
      </c>
      <c r="E149">
        <f t="shared" si="22"/>
        <v>-29.658984718171666</v>
      </c>
      <c r="F149">
        <f t="shared" si="23"/>
        <v>1.354789494086841E-13</v>
      </c>
      <c r="G149">
        <f t="shared" si="23"/>
        <v>3.9777393086530579E-5</v>
      </c>
      <c r="H149">
        <f t="shared" si="23"/>
        <v>0</v>
      </c>
      <c r="I149">
        <f t="shared" si="24"/>
        <v>3.9777393222009528E-5</v>
      </c>
      <c r="J149">
        <f t="shared" si="19"/>
        <v>-29.659024495564889</v>
      </c>
      <c r="K149">
        <f t="shared" si="25"/>
        <v>879.65773402851812</v>
      </c>
    </row>
    <row r="150" spans="1:11" x14ac:dyDescent="0.25">
      <c r="A150">
        <f t="shared" si="26"/>
        <v>831.89999999999372</v>
      </c>
      <c r="B150">
        <v>341</v>
      </c>
      <c r="C150">
        <f t="shared" si="20"/>
        <v>316.68560137258311</v>
      </c>
      <c r="D150">
        <f t="shared" si="21"/>
        <v>405.15191061125887</v>
      </c>
      <c r="E150">
        <f t="shared" si="22"/>
        <v>24.314398627416892</v>
      </c>
      <c r="F150">
        <f t="shared" si="23"/>
        <v>2.496908260111568E-13</v>
      </c>
      <c r="G150">
        <f t="shared" si="23"/>
        <v>5.8719273156281995E-5</v>
      </c>
      <c r="H150">
        <f t="shared" si="23"/>
        <v>0</v>
      </c>
      <c r="I150">
        <f t="shared" si="24"/>
        <v>5.871927340597282E-5</v>
      </c>
      <c r="J150">
        <f t="shared" si="19"/>
        <v>24.314339908143488</v>
      </c>
      <c r="K150">
        <f t="shared" si="25"/>
        <v>591.18712516873904</v>
      </c>
    </row>
    <row r="151" spans="1:11" x14ac:dyDescent="0.25">
      <c r="A151">
        <f t="shared" si="26"/>
        <v>831.94999999999368</v>
      </c>
      <c r="B151">
        <v>301</v>
      </c>
      <c r="C151">
        <f t="shared" si="20"/>
        <v>316.71221802699461</v>
      </c>
      <c r="D151">
        <f t="shared" si="21"/>
        <v>405.10191061125892</v>
      </c>
      <c r="E151">
        <f t="shared" si="22"/>
        <v>-15.712218026994606</v>
      </c>
      <c r="F151">
        <f t="shared" si="23"/>
        <v>4.5762277289002201E-13</v>
      </c>
      <c r="G151">
        <f t="shared" si="23"/>
        <v>8.6198419234118168E-5</v>
      </c>
      <c r="H151">
        <f t="shared" si="23"/>
        <v>0</v>
      </c>
      <c r="I151">
        <f t="shared" si="24"/>
        <v>8.6198419691740945E-5</v>
      </c>
      <c r="J151">
        <f t="shared" si="19"/>
        <v>-15.712304225414297</v>
      </c>
      <c r="K151">
        <f t="shared" si="25"/>
        <v>246.87650407197197</v>
      </c>
    </row>
    <row r="152" spans="1:11" x14ac:dyDescent="0.25">
      <c r="A152">
        <f t="shared" si="26"/>
        <v>831.99999999999363</v>
      </c>
      <c r="B152">
        <v>332</v>
      </c>
      <c r="C152">
        <f t="shared" si="20"/>
        <v>316.73883468140605</v>
      </c>
      <c r="D152">
        <f t="shared" si="21"/>
        <v>405.05191061125896</v>
      </c>
      <c r="E152">
        <f t="shared" si="22"/>
        <v>15.261165318593953</v>
      </c>
      <c r="F152">
        <f t="shared" si="23"/>
        <v>8.3404012933203233E-13</v>
      </c>
      <c r="G152">
        <f t="shared" si="23"/>
        <v>1.2583232127695628E-4</v>
      </c>
      <c r="H152">
        <f t="shared" si="23"/>
        <v>0</v>
      </c>
      <c r="I152">
        <f t="shared" si="24"/>
        <v>1.2583232211099642E-4</v>
      </c>
      <c r="J152">
        <f t="shared" si="19"/>
        <v>15.261039486271843</v>
      </c>
      <c r="K152">
        <f t="shared" si="25"/>
        <v>232.89932620154835</v>
      </c>
    </row>
    <row r="153" spans="1:11" x14ac:dyDescent="0.25">
      <c r="A153">
        <f t="shared" si="26"/>
        <v>832.04999999999359</v>
      </c>
      <c r="B153">
        <v>343</v>
      </c>
      <c r="C153">
        <f t="shared" si="20"/>
        <v>316.76545133581749</v>
      </c>
      <c r="D153">
        <f t="shared" si="21"/>
        <v>405.00191061125901</v>
      </c>
      <c r="E153">
        <f t="shared" si="22"/>
        <v>26.234548664182512</v>
      </c>
      <c r="F153">
        <f t="shared" si="23"/>
        <v>1.5116127345821107E-12</v>
      </c>
      <c r="G153">
        <f t="shared" si="23"/>
        <v>1.8266670353609324E-4</v>
      </c>
      <c r="H153">
        <f t="shared" si="23"/>
        <v>0</v>
      </c>
      <c r="I153">
        <f t="shared" si="24"/>
        <v>1.8266670504770598E-4</v>
      </c>
      <c r="J153">
        <f t="shared" si="19"/>
        <v>26.234365997477465</v>
      </c>
      <c r="K153">
        <f t="shared" si="25"/>
        <v>688.24195928960171</v>
      </c>
    </row>
    <row r="154" spans="1:11" x14ac:dyDescent="0.25">
      <c r="A154">
        <f t="shared" si="26"/>
        <v>832.09999999999354</v>
      </c>
      <c r="B154">
        <v>329</v>
      </c>
      <c r="C154">
        <f t="shared" si="20"/>
        <v>316.79206799022899</v>
      </c>
      <c r="D154">
        <f t="shared" si="21"/>
        <v>404.95191061125905</v>
      </c>
      <c r="E154">
        <f t="shared" si="22"/>
        <v>12.207932009771014</v>
      </c>
      <c r="F154">
        <f t="shared" si="23"/>
        <v>2.7243845791389088E-12</v>
      </c>
      <c r="G154">
        <f t="shared" si="23"/>
        <v>2.6369436602554562E-4</v>
      </c>
      <c r="H154">
        <f t="shared" si="23"/>
        <v>0</v>
      </c>
      <c r="I154">
        <f t="shared" si="24"/>
        <v>2.6369436874993019E-4</v>
      </c>
      <c r="J154">
        <f t="shared" si="19"/>
        <v>12.207668315402264</v>
      </c>
      <c r="K154">
        <f t="shared" si="25"/>
        <v>149.02716569887636</v>
      </c>
    </row>
    <row r="155" spans="1:11" x14ac:dyDescent="0.25">
      <c r="A155">
        <f t="shared" si="26"/>
        <v>832.1499999999935</v>
      </c>
      <c r="B155">
        <v>319</v>
      </c>
      <c r="C155">
        <f t="shared" si="20"/>
        <v>316.81868464464043</v>
      </c>
      <c r="D155">
        <f t="shared" si="21"/>
        <v>404.9019106112591</v>
      </c>
      <c r="E155">
        <f t="shared" si="22"/>
        <v>2.1813153553595725</v>
      </c>
      <c r="F155">
        <f t="shared" si="23"/>
        <v>4.8828182729202977E-12</v>
      </c>
      <c r="G155">
        <f t="shared" si="23"/>
        <v>3.7854419171275421E-4</v>
      </c>
      <c r="H155">
        <f t="shared" si="23"/>
        <v>0</v>
      </c>
      <c r="I155">
        <f t="shared" si="24"/>
        <v>3.7854419659557248E-4</v>
      </c>
      <c r="J155">
        <f t="shared" si="19"/>
        <v>2.1809368111629768</v>
      </c>
      <c r="K155">
        <f t="shared" si="25"/>
        <v>4.7564853742857336</v>
      </c>
    </row>
    <row r="156" spans="1:11" x14ac:dyDescent="0.25">
      <c r="A156">
        <f t="shared" si="26"/>
        <v>832.19999999999345</v>
      </c>
      <c r="B156">
        <v>315</v>
      </c>
      <c r="C156">
        <f t="shared" si="20"/>
        <v>316.84530129905187</v>
      </c>
      <c r="D156">
        <f t="shared" si="21"/>
        <v>404.85191061125914</v>
      </c>
      <c r="E156">
        <f t="shared" si="22"/>
        <v>-1.8453012990518687</v>
      </c>
      <c r="F156">
        <f t="shared" si="23"/>
        <v>8.7025591805324274E-12</v>
      </c>
      <c r="G156">
        <f t="shared" si="23"/>
        <v>5.4038912329812036E-4</v>
      </c>
      <c r="H156">
        <f t="shared" si="23"/>
        <v>0</v>
      </c>
      <c r="I156">
        <f t="shared" si="24"/>
        <v>5.4038913200067954E-4</v>
      </c>
      <c r="J156">
        <f t="shared" si="19"/>
        <v>-1.8458416881838693</v>
      </c>
      <c r="K156">
        <f t="shared" si="25"/>
        <v>3.4071315378374765</v>
      </c>
    </row>
    <row r="157" spans="1:11" x14ac:dyDescent="0.25">
      <c r="A157">
        <f t="shared" si="26"/>
        <v>832.24999999999341</v>
      </c>
      <c r="B157">
        <v>345</v>
      </c>
      <c r="C157">
        <f t="shared" si="20"/>
        <v>316.87191795346337</v>
      </c>
      <c r="D157">
        <f t="shared" si="21"/>
        <v>404.80191061125919</v>
      </c>
      <c r="E157">
        <f t="shared" si="22"/>
        <v>28.128082046536633</v>
      </c>
      <c r="F157">
        <f t="shared" si="23"/>
        <v>1.5424023770733829E-11</v>
      </c>
      <c r="G157">
        <f t="shared" si="23"/>
        <v>7.6713339303330482E-4</v>
      </c>
      <c r="H157">
        <f t="shared" si="23"/>
        <v>0</v>
      </c>
      <c r="I157">
        <f t="shared" si="24"/>
        <v>7.6713340845732864E-4</v>
      </c>
      <c r="J157">
        <f t="shared" si="19"/>
        <v>28.127314913128178</v>
      </c>
      <c r="K157">
        <f t="shared" si="25"/>
        <v>791.14584422228279</v>
      </c>
    </row>
    <row r="158" spans="1:11" x14ac:dyDescent="0.25">
      <c r="A158">
        <f t="shared" si="26"/>
        <v>832.29999999999336</v>
      </c>
      <c r="B158">
        <v>330</v>
      </c>
      <c r="C158">
        <f t="shared" si="20"/>
        <v>316.89853460787481</v>
      </c>
      <c r="D158">
        <f t="shared" si="21"/>
        <v>404.75191061125923</v>
      </c>
      <c r="E158">
        <f t="shared" si="22"/>
        <v>13.101465392125192</v>
      </c>
      <c r="F158">
        <f t="shared" si="23"/>
        <v>2.7184582205416536E-11</v>
      </c>
      <c r="G158">
        <f t="shared" si="23"/>
        <v>1.0829526114378479E-3</v>
      </c>
      <c r="H158">
        <f t="shared" si="23"/>
        <v>0</v>
      </c>
      <c r="I158">
        <f t="shared" si="24"/>
        <v>1.0829526386224302E-3</v>
      </c>
      <c r="J158">
        <f t="shared" si="19"/>
        <v>13.10038243948657</v>
      </c>
      <c r="K158">
        <f t="shared" si="25"/>
        <v>171.62002006080809</v>
      </c>
    </row>
    <row r="159" spans="1:11" x14ac:dyDescent="0.25">
      <c r="A159">
        <f t="shared" si="26"/>
        <v>832.34999999999332</v>
      </c>
      <c r="B159">
        <v>327</v>
      </c>
      <c r="C159">
        <f t="shared" si="20"/>
        <v>316.92515126228625</v>
      </c>
      <c r="D159">
        <f t="shared" si="21"/>
        <v>404.70191061125928</v>
      </c>
      <c r="E159">
        <f t="shared" si="22"/>
        <v>10.074848737713751</v>
      </c>
      <c r="F159">
        <f t="shared" si="23"/>
        <v>4.7645502988847925E-11</v>
      </c>
      <c r="G159">
        <f t="shared" si="23"/>
        <v>1.5202754917614115E-3</v>
      </c>
      <c r="H159">
        <f t="shared" si="23"/>
        <v>0</v>
      </c>
      <c r="I159">
        <f t="shared" si="24"/>
        <v>1.5202755394069145E-3</v>
      </c>
      <c r="J159">
        <f t="shared" si="19"/>
        <v>10.073328462174343</v>
      </c>
      <c r="K159">
        <f t="shared" si="25"/>
        <v>101.47194630685172</v>
      </c>
    </row>
    <row r="160" spans="1:11" x14ac:dyDescent="0.25">
      <c r="A160">
        <f t="shared" si="26"/>
        <v>832.39999999999327</v>
      </c>
      <c r="B160">
        <v>327</v>
      </c>
      <c r="C160">
        <f t="shared" si="20"/>
        <v>316.95176791669775</v>
      </c>
      <c r="D160">
        <f t="shared" si="21"/>
        <v>404.65191061125932</v>
      </c>
      <c r="E160">
        <f t="shared" si="22"/>
        <v>10.048232083302253</v>
      </c>
      <c r="F160">
        <f t="shared" si="23"/>
        <v>8.3041549801880196E-11</v>
      </c>
      <c r="G160">
        <f t="shared" si="23"/>
        <v>2.1223128917771659E-3</v>
      </c>
      <c r="H160">
        <f t="shared" si="23"/>
        <v>0</v>
      </c>
      <c r="I160">
        <f t="shared" si="24"/>
        <v>2.1223129748187157E-3</v>
      </c>
      <c r="J160">
        <f t="shared" si="19"/>
        <v>10.046109770327433</v>
      </c>
      <c r="K160">
        <f t="shared" si="25"/>
        <v>100.92432151746831</v>
      </c>
    </row>
    <row r="161" spans="1:11" x14ac:dyDescent="0.25">
      <c r="A161">
        <f t="shared" si="26"/>
        <v>832.44999999999322</v>
      </c>
      <c r="B161">
        <v>307</v>
      </c>
      <c r="C161">
        <f t="shared" si="20"/>
        <v>316.97838457110919</v>
      </c>
      <c r="D161">
        <f t="shared" si="21"/>
        <v>404.60191061125937</v>
      </c>
      <c r="E161">
        <f t="shared" si="22"/>
        <v>-9.9783845711091885</v>
      </c>
      <c r="F161">
        <f t="shared" si="23"/>
        <v>1.4392732437300916E-10</v>
      </c>
      <c r="G161">
        <f t="shared" si="23"/>
        <v>2.9462582142423224E-3</v>
      </c>
      <c r="H161">
        <f t="shared" si="23"/>
        <v>0</v>
      </c>
      <c r="I161">
        <f t="shared" si="24"/>
        <v>2.9462583581696469E-3</v>
      </c>
      <c r="J161">
        <f t="shared" si="19"/>
        <v>-9.9813308294673586</v>
      </c>
      <c r="K161">
        <f t="shared" si="25"/>
        <v>99.626965127275554</v>
      </c>
    </row>
    <row r="162" spans="1:11" x14ac:dyDescent="0.25">
      <c r="A162">
        <f t="shared" si="26"/>
        <v>832.49999999999318</v>
      </c>
      <c r="B162">
        <v>295</v>
      </c>
      <c r="C162">
        <f t="shared" si="20"/>
        <v>317.00500122552063</v>
      </c>
      <c r="D162">
        <f t="shared" si="21"/>
        <v>404.55191061125942</v>
      </c>
      <c r="E162">
        <f t="shared" si="22"/>
        <v>-22.00500122552063</v>
      </c>
      <c r="F162">
        <f t="shared" si="23"/>
        <v>2.4806490931800496E-10</v>
      </c>
      <c r="G162">
        <f t="shared" si="23"/>
        <v>4.0673025307715908E-3</v>
      </c>
      <c r="H162">
        <f t="shared" si="23"/>
        <v>0</v>
      </c>
      <c r="I162">
        <f t="shared" si="24"/>
        <v>4.0673027788364997E-3</v>
      </c>
      <c r="J162">
        <f t="shared" si="19"/>
        <v>-22.009068528299466</v>
      </c>
      <c r="K162">
        <f t="shared" si="25"/>
        <v>484.39909748338198</v>
      </c>
    </row>
    <row r="163" spans="1:11" x14ac:dyDescent="0.25">
      <c r="A163">
        <f t="shared" si="26"/>
        <v>832.54999999999313</v>
      </c>
      <c r="B163">
        <v>309</v>
      </c>
      <c r="C163">
        <f t="shared" si="20"/>
        <v>317.03161787993213</v>
      </c>
      <c r="D163">
        <f t="shared" si="21"/>
        <v>404.50191061125946</v>
      </c>
      <c r="E163">
        <f t="shared" si="22"/>
        <v>-8.0316178799321278</v>
      </c>
      <c r="F163">
        <f t="shared" si="23"/>
        <v>4.2516909939306503E-10</v>
      </c>
      <c r="G163">
        <f t="shared" si="23"/>
        <v>5.5836273248155519E-3</v>
      </c>
      <c r="H163">
        <f t="shared" si="23"/>
        <v>0</v>
      </c>
      <c r="I163">
        <f t="shared" si="24"/>
        <v>5.5836277499846515E-3</v>
      </c>
      <c r="J163">
        <f t="shared" si="19"/>
        <v>-8.0372015076821128</v>
      </c>
      <c r="K163">
        <f t="shared" si="25"/>
        <v>64.59660807508763</v>
      </c>
    </row>
    <row r="164" spans="1:11" x14ac:dyDescent="0.25">
      <c r="A164">
        <f t="shared" si="26"/>
        <v>832.59999999999309</v>
      </c>
      <c r="B164">
        <v>307</v>
      </c>
      <c r="C164">
        <f t="shared" si="20"/>
        <v>317.05823453434357</v>
      </c>
      <c r="D164">
        <f t="shared" si="21"/>
        <v>404.45191061125951</v>
      </c>
      <c r="E164">
        <f t="shared" si="22"/>
        <v>-10.058234534343569</v>
      </c>
      <c r="F164">
        <f t="shared" si="23"/>
        <v>7.2465672744953827E-10</v>
      </c>
      <c r="G164">
        <f t="shared" si="23"/>
        <v>7.6225564144681525E-3</v>
      </c>
      <c r="H164">
        <f t="shared" si="23"/>
        <v>0</v>
      </c>
      <c r="I164">
        <f t="shared" si="24"/>
        <v>7.6225571391248803E-3</v>
      </c>
      <c r="J164">
        <f t="shared" si="19"/>
        <v>-10.065857091482695</v>
      </c>
      <c r="K164">
        <f t="shared" si="25"/>
        <v>101.32147898615246</v>
      </c>
    </row>
    <row r="165" spans="1:11" x14ac:dyDescent="0.25">
      <c r="A165">
        <f t="shared" si="26"/>
        <v>832.64999999999304</v>
      </c>
      <c r="B165">
        <v>312</v>
      </c>
      <c r="C165">
        <f t="shared" si="20"/>
        <v>317.08485118875507</v>
      </c>
      <c r="D165">
        <f t="shared" si="21"/>
        <v>404.40191061125955</v>
      </c>
      <c r="E165">
        <f t="shared" si="22"/>
        <v>-5.0848511887550671</v>
      </c>
      <c r="F165">
        <f t="shared" si="23"/>
        <v>1.2282230400715214E-9</v>
      </c>
      <c r="G165">
        <f t="shared" si="23"/>
        <v>1.0348064975525083E-2</v>
      </c>
      <c r="H165">
        <f t="shared" si="23"/>
        <v>0</v>
      </c>
      <c r="I165">
        <f t="shared" si="24"/>
        <v>1.0348066203748124E-2</v>
      </c>
      <c r="J165">
        <f t="shared" si="19"/>
        <v>-5.095199254958815</v>
      </c>
      <c r="K165">
        <f t="shared" si="25"/>
        <v>25.961055447732864</v>
      </c>
    </row>
    <row r="166" spans="1:11" x14ac:dyDescent="0.25">
      <c r="A166">
        <f t="shared" si="26"/>
        <v>832.699999999993</v>
      </c>
      <c r="B166">
        <v>324</v>
      </c>
      <c r="C166">
        <f t="shared" si="20"/>
        <v>317.11146784316651</v>
      </c>
      <c r="D166">
        <f t="shared" si="21"/>
        <v>404.3519106112596</v>
      </c>
      <c r="E166">
        <f t="shared" si="22"/>
        <v>6.8885321568334916</v>
      </c>
      <c r="F166">
        <f t="shared" si="23"/>
        <v>2.0701243221874747E-9</v>
      </c>
      <c r="G166">
        <f t="shared" si="23"/>
        <v>1.3969855795164597E-2</v>
      </c>
      <c r="H166">
        <f t="shared" si="23"/>
        <v>0</v>
      </c>
      <c r="I166">
        <f t="shared" si="24"/>
        <v>1.3969857865288919E-2</v>
      </c>
      <c r="J166">
        <f t="shared" si="19"/>
        <v>6.8745622989682031</v>
      </c>
      <c r="K166">
        <f t="shared" si="25"/>
        <v>47.259606802394984</v>
      </c>
    </row>
    <row r="167" spans="1:11" x14ac:dyDescent="0.25">
      <c r="A167">
        <f t="shared" si="26"/>
        <v>832.74999999999295</v>
      </c>
      <c r="B167">
        <v>313</v>
      </c>
      <c r="C167">
        <f t="shared" si="20"/>
        <v>317.13808449757795</v>
      </c>
      <c r="D167">
        <f t="shared" si="21"/>
        <v>404.30191061125964</v>
      </c>
      <c r="E167">
        <f t="shared" si="22"/>
        <v>-4.1380844975779496</v>
      </c>
      <c r="F167">
        <f t="shared" si="23"/>
        <v>3.4696837518323431E-9</v>
      </c>
      <c r="G167">
        <f t="shared" si="23"/>
        <v>1.8754218675070791E-2</v>
      </c>
      <c r="H167">
        <f t="shared" si="23"/>
        <v>0</v>
      </c>
      <c r="I167">
        <f t="shared" si="24"/>
        <v>1.8754222144754543E-2</v>
      </c>
      <c r="J167">
        <f t="shared" si="19"/>
        <v>-4.1568387197227041</v>
      </c>
      <c r="K167">
        <f t="shared" si="25"/>
        <v>17.27930814178589</v>
      </c>
    </row>
    <row r="168" spans="1:11" x14ac:dyDescent="0.25">
      <c r="A168">
        <f t="shared" si="26"/>
        <v>832.79999999999291</v>
      </c>
      <c r="B168">
        <v>322</v>
      </c>
      <c r="C168">
        <f t="shared" si="20"/>
        <v>317.16470115198945</v>
      </c>
      <c r="D168">
        <f t="shared" si="21"/>
        <v>404.25191061125969</v>
      </c>
      <c r="E168">
        <f t="shared" si="22"/>
        <v>4.8352988480105523</v>
      </c>
      <c r="F168">
        <f t="shared" si="23"/>
        <v>5.783059133150638E-9</v>
      </c>
      <c r="G168">
        <f t="shared" si="23"/>
        <v>2.5036885573249061E-2</v>
      </c>
      <c r="H168">
        <f t="shared" si="23"/>
        <v>0</v>
      </c>
      <c r="I168">
        <f t="shared" si="24"/>
        <v>2.5036891356308193E-2</v>
      </c>
      <c r="J168">
        <f t="shared" si="19"/>
        <v>4.8102619566542444</v>
      </c>
      <c r="K168">
        <f t="shared" si="25"/>
        <v>23.138620091635119</v>
      </c>
    </row>
    <row r="169" spans="1:11" x14ac:dyDescent="0.25">
      <c r="A169">
        <f t="shared" si="26"/>
        <v>832.84999999999286</v>
      </c>
      <c r="B169">
        <v>338</v>
      </c>
      <c r="C169">
        <f t="shared" si="20"/>
        <v>317.19131780640089</v>
      </c>
      <c r="D169">
        <f t="shared" si="21"/>
        <v>404.20191061125973</v>
      </c>
      <c r="E169">
        <f t="shared" si="22"/>
        <v>20.808682193599111</v>
      </c>
      <c r="F169">
        <f t="shared" si="23"/>
        <v>9.5851662569599841E-9</v>
      </c>
      <c r="G169">
        <f t="shared" si="23"/>
        <v>3.3238078541541684E-2</v>
      </c>
      <c r="H169">
        <f t="shared" si="23"/>
        <v>0</v>
      </c>
      <c r="I169">
        <f t="shared" si="24"/>
        <v>3.3238088126707942E-2</v>
      </c>
      <c r="J169">
        <f t="shared" si="19"/>
        <v>20.775444105472403</v>
      </c>
      <c r="K169">
        <f t="shared" si="25"/>
        <v>431.61907777960801</v>
      </c>
    </row>
    <row r="170" spans="1:11" x14ac:dyDescent="0.25">
      <c r="A170">
        <f t="shared" si="26"/>
        <v>832.89999999999281</v>
      </c>
      <c r="B170">
        <v>305</v>
      </c>
      <c r="C170">
        <f t="shared" si="20"/>
        <v>317.21793446081233</v>
      </c>
      <c r="D170">
        <f t="shared" si="21"/>
        <v>404.15191061125978</v>
      </c>
      <c r="E170">
        <f t="shared" si="22"/>
        <v>-12.21793446081233</v>
      </c>
      <c r="F170">
        <f t="shared" si="23"/>
        <v>1.5798503245646227E-8</v>
      </c>
      <c r="G170">
        <f t="shared" si="23"/>
        <v>4.3879916388178675E-2</v>
      </c>
      <c r="H170">
        <f t="shared" si="23"/>
        <v>0</v>
      </c>
      <c r="I170">
        <f t="shared" si="24"/>
        <v>4.3879932186681923E-2</v>
      </c>
      <c r="J170">
        <f t="shared" si="19"/>
        <v>-12.261814392999012</v>
      </c>
      <c r="K170">
        <f t="shared" si="25"/>
        <v>150.35209220835773</v>
      </c>
    </row>
    <row r="171" spans="1:11" x14ac:dyDescent="0.25">
      <c r="A171">
        <f t="shared" si="26"/>
        <v>832.94999999999277</v>
      </c>
      <c r="B171">
        <v>313</v>
      </c>
      <c r="C171">
        <f t="shared" si="20"/>
        <v>317.24455111522383</v>
      </c>
      <c r="D171">
        <f t="shared" si="21"/>
        <v>404.10191061125983</v>
      </c>
      <c r="E171">
        <f t="shared" si="22"/>
        <v>-4.2445511152238282</v>
      </c>
      <c r="F171">
        <f t="shared" si="23"/>
        <v>2.5894439423678483E-8</v>
      </c>
      <c r="G171">
        <f t="shared" si="23"/>
        <v>5.7606295703080602E-2</v>
      </c>
      <c r="H171">
        <f t="shared" si="23"/>
        <v>0</v>
      </c>
      <c r="I171">
        <f t="shared" si="24"/>
        <v>5.7606321597520029E-2</v>
      </c>
      <c r="J171">
        <f t="shared" si="19"/>
        <v>-4.3021574368213482</v>
      </c>
      <c r="K171">
        <f t="shared" si="25"/>
        <v>18.508558611197234</v>
      </c>
    </row>
    <row r="172" spans="1:11" x14ac:dyDescent="0.25">
      <c r="A172">
        <f t="shared" si="26"/>
        <v>832.99999999999272</v>
      </c>
      <c r="B172">
        <v>324</v>
      </c>
      <c r="C172">
        <f t="shared" si="20"/>
        <v>317.27116776963527</v>
      </c>
      <c r="D172">
        <f t="shared" si="21"/>
        <v>404.05191061125987</v>
      </c>
      <c r="E172">
        <f t="shared" si="22"/>
        <v>6.7288322303647305</v>
      </c>
      <c r="F172">
        <f t="shared" si="23"/>
        <v>4.2205724515896308E-8</v>
      </c>
      <c r="G172">
        <f t="shared" si="23"/>
        <v>7.5205288875701257E-2</v>
      </c>
      <c r="H172">
        <f t="shared" si="23"/>
        <v>0</v>
      </c>
      <c r="I172">
        <f t="shared" si="24"/>
        <v>7.5205331081425769E-2</v>
      </c>
      <c r="J172">
        <f t="shared" si="19"/>
        <v>6.6536268992833048</v>
      </c>
      <c r="K172">
        <f t="shared" si="25"/>
        <v>44.270750914866362</v>
      </c>
    </row>
    <row r="173" spans="1:11" x14ac:dyDescent="0.25">
      <c r="A173">
        <f t="shared" si="26"/>
        <v>833.04999999999268</v>
      </c>
      <c r="B173">
        <v>277</v>
      </c>
      <c r="C173">
        <f t="shared" si="20"/>
        <v>317.29778442404671</v>
      </c>
      <c r="D173">
        <f t="shared" si="21"/>
        <v>404.00191061125992</v>
      </c>
      <c r="E173">
        <f t="shared" si="22"/>
        <v>-40.297784424046711</v>
      </c>
      <c r="F173">
        <f t="shared" si="23"/>
        <v>6.8408565344481627E-8</v>
      </c>
      <c r="G173">
        <f t="shared" si="23"/>
        <v>9.7634002730748237E-2</v>
      </c>
      <c r="H173">
        <f t="shared" si="23"/>
        <v>0</v>
      </c>
      <c r="I173">
        <f t="shared" si="24"/>
        <v>9.7634071139313577E-2</v>
      </c>
      <c r="J173">
        <f t="shared" si="19"/>
        <v>-40.395418495186021</v>
      </c>
      <c r="K173">
        <f t="shared" si="25"/>
        <v>1631.7898354012168</v>
      </c>
    </row>
    <row r="174" spans="1:11" x14ac:dyDescent="0.25">
      <c r="A174">
        <f t="shared" si="26"/>
        <v>833.09999999999263</v>
      </c>
      <c r="B174">
        <v>334</v>
      </c>
      <c r="C174">
        <f t="shared" si="20"/>
        <v>317.32440107845821</v>
      </c>
      <c r="D174">
        <f t="shared" si="21"/>
        <v>403.95191061125996</v>
      </c>
      <c r="E174">
        <f t="shared" si="22"/>
        <v>16.675598921541791</v>
      </c>
      <c r="F174">
        <f t="shared" si="23"/>
        <v>1.1026149625645782E-7</v>
      </c>
      <c r="G174">
        <f t="shared" si="23"/>
        <v>0.12604571371837228</v>
      </c>
      <c r="H174">
        <f t="shared" si="23"/>
        <v>0</v>
      </c>
      <c r="I174">
        <f t="shared" si="24"/>
        <v>0.12604582397986855</v>
      </c>
      <c r="J174">
        <f t="shared" si="19"/>
        <v>16.549553097561922</v>
      </c>
      <c r="K174">
        <f t="shared" si="25"/>
        <v>273.88770772902143</v>
      </c>
    </row>
    <row r="175" spans="1:11" x14ac:dyDescent="0.25">
      <c r="A175">
        <f t="shared" si="26"/>
        <v>833.14999999999259</v>
      </c>
      <c r="B175">
        <v>323</v>
      </c>
      <c r="C175">
        <f t="shared" si="20"/>
        <v>317.35101773286965</v>
      </c>
      <c r="D175">
        <f t="shared" si="21"/>
        <v>403.90191061126001</v>
      </c>
      <c r="E175">
        <f t="shared" si="22"/>
        <v>5.64898226713035</v>
      </c>
      <c r="F175">
        <f t="shared" si="23"/>
        <v>1.7673052069748603E-7</v>
      </c>
      <c r="G175">
        <f t="shared" si="23"/>
        <v>0.16181893750628101</v>
      </c>
      <c r="H175">
        <f t="shared" si="23"/>
        <v>0</v>
      </c>
      <c r="I175">
        <f t="shared" si="24"/>
        <v>0.1618191142368017</v>
      </c>
      <c r="J175">
        <f t="shared" si="19"/>
        <v>5.4871631528935483</v>
      </c>
      <c r="K175">
        <f t="shared" si="25"/>
        <v>30.108959466472665</v>
      </c>
    </row>
    <row r="176" spans="1:11" x14ac:dyDescent="0.25">
      <c r="A176">
        <f t="shared" si="26"/>
        <v>833.19999999999254</v>
      </c>
      <c r="B176">
        <v>304</v>
      </c>
      <c r="C176">
        <f t="shared" si="20"/>
        <v>317.37763438728109</v>
      </c>
      <c r="D176">
        <f t="shared" si="21"/>
        <v>403.85191061126005</v>
      </c>
      <c r="E176">
        <f t="shared" si="22"/>
        <v>-13.377634387281091</v>
      </c>
      <c r="F176">
        <f t="shared" si="23"/>
        <v>2.816913484835143E-7</v>
      </c>
      <c r="G176">
        <f t="shared" si="23"/>
        <v>0.20658790201296695</v>
      </c>
      <c r="H176">
        <f t="shared" si="23"/>
        <v>0</v>
      </c>
      <c r="I176">
        <f t="shared" si="24"/>
        <v>0.20658818370431545</v>
      </c>
      <c r="J176">
        <f t="shared" si="19"/>
        <v>-13.584222570985407</v>
      </c>
      <c r="K176">
        <f t="shared" si="25"/>
        <v>184.53110285806937</v>
      </c>
    </row>
    <row r="177" spans="1:11" x14ac:dyDescent="0.25">
      <c r="A177">
        <f t="shared" si="26"/>
        <v>833.2499999999925</v>
      </c>
      <c r="B177">
        <v>292</v>
      </c>
      <c r="C177">
        <f t="shared" si="20"/>
        <v>317.40425104169259</v>
      </c>
      <c r="D177">
        <f t="shared" si="21"/>
        <v>403.8019106112601</v>
      </c>
      <c r="E177">
        <f t="shared" si="22"/>
        <v>-25.404251041692589</v>
      </c>
      <c r="F177">
        <f t="shared" si="23"/>
        <v>4.4648794437666843E-7</v>
      </c>
      <c r="G177">
        <f t="shared" si="23"/>
        <v>0.26227367492422254</v>
      </c>
      <c r="H177">
        <f t="shared" si="23"/>
        <v>0</v>
      </c>
      <c r="I177">
        <f t="shared" si="24"/>
        <v>0.26227412141216694</v>
      </c>
      <c r="J177">
        <f t="shared" si="19"/>
        <v>-25.666525163104755</v>
      </c>
      <c r="K177">
        <f t="shared" si="25"/>
        <v>658.77051394828959</v>
      </c>
    </row>
    <row r="178" spans="1:11" x14ac:dyDescent="0.25">
      <c r="A178">
        <f t="shared" si="26"/>
        <v>833.29999999999245</v>
      </c>
      <c r="B178">
        <v>302</v>
      </c>
      <c r="C178">
        <f t="shared" si="20"/>
        <v>317.43086769610403</v>
      </c>
      <c r="D178">
        <f t="shared" si="21"/>
        <v>403.75191061126014</v>
      </c>
      <c r="E178">
        <f t="shared" si="22"/>
        <v>-15.430867696104031</v>
      </c>
      <c r="F178">
        <f t="shared" si="23"/>
        <v>7.0375297141658914E-7</v>
      </c>
      <c r="G178">
        <f t="shared" si="23"/>
        <v>0.33111495337734137</v>
      </c>
      <c r="H178">
        <f t="shared" si="23"/>
        <v>0</v>
      </c>
      <c r="I178">
        <f t="shared" si="24"/>
        <v>0.33111565713031277</v>
      </c>
      <c r="J178">
        <f t="shared" si="19"/>
        <v>-15.761983353234344</v>
      </c>
      <c r="K178">
        <f t="shared" si="25"/>
        <v>248.44011922763656</v>
      </c>
    </row>
    <row r="179" spans="1:11" x14ac:dyDescent="0.25">
      <c r="A179">
        <f t="shared" si="26"/>
        <v>833.34999999999241</v>
      </c>
      <c r="B179">
        <v>325</v>
      </c>
      <c r="C179">
        <f t="shared" si="20"/>
        <v>317.45748435051547</v>
      </c>
      <c r="D179">
        <f t="shared" si="21"/>
        <v>403.70191061126019</v>
      </c>
      <c r="E179">
        <f t="shared" si="22"/>
        <v>7.5425156494845282</v>
      </c>
      <c r="F179">
        <f t="shared" si="23"/>
        <v>1.1030749507796589E-6</v>
      </c>
      <c r="G179">
        <f t="shared" si="23"/>
        <v>0.41569726131223356</v>
      </c>
      <c r="H179">
        <f t="shared" si="23"/>
        <v>0</v>
      </c>
      <c r="I179">
        <f t="shared" si="24"/>
        <v>0.41569836438718433</v>
      </c>
      <c r="J179">
        <f t="shared" si="19"/>
        <v>7.1268172850973439</v>
      </c>
      <c r="K179">
        <f t="shared" si="25"/>
        <v>50.791524615162274</v>
      </c>
    </row>
    <row r="180" spans="1:11" x14ac:dyDescent="0.25">
      <c r="A180">
        <f t="shared" si="26"/>
        <v>833.39999999999236</v>
      </c>
      <c r="B180">
        <v>310</v>
      </c>
      <c r="C180">
        <f t="shared" si="20"/>
        <v>317.48410100492697</v>
      </c>
      <c r="D180">
        <f t="shared" si="21"/>
        <v>403.65191061126023</v>
      </c>
      <c r="E180">
        <f t="shared" si="22"/>
        <v>-7.4841010049269698</v>
      </c>
      <c r="F180">
        <f t="shared" si="23"/>
        <v>1.7193491562003915E-6</v>
      </c>
      <c r="G180">
        <f t="shared" si="23"/>
        <v>0.5189790285362722</v>
      </c>
      <c r="H180">
        <f t="shared" si="23"/>
        <v>0</v>
      </c>
      <c r="I180">
        <f t="shared" si="24"/>
        <v>0.51898074788542836</v>
      </c>
      <c r="J180">
        <f t="shared" si="19"/>
        <v>-8.003081752812399</v>
      </c>
      <c r="K180">
        <f t="shared" si="25"/>
        <v>64.049317542198779</v>
      </c>
    </row>
    <row r="181" spans="1:11" x14ac:dyDescent="0.25">
      <c r="A181">
        <f t="shared" si="26"/>
        <v>833.44999999999231</v>
      </c>
      <c r="B181">
        <v>317</v>
      </c>
      <c r="C181">
        <f t="shared" si="20"/>
        <v>317.51071765933841</v>
      </c>
      <c r="D181">
        <f t="shared" si="21"/>
        <v>403.60191061126028</v>
      </c>
      <c r="E181">
        <f t="shared" si="22"/>
        <v>-0.51071765933841107</v>
      </c>
      <c r="F181">
        <f t="shared" si="23"/>
        <v>2.6650012284082111E-6</v>
      </c>
      <c r="G181">
        <f t="shared" si="23"/>
        <v>0.64431275760166506</v>
      </c>
      <c r="H181">
        <f t="shared" si="23"/>
        <v>0</v>
      </c>
      <c r="I181">
        <f t="shared" si="24"/>
        <v>0.64431542260289343</v>
      </c>
      <c r="J181">
        <f t="shared" si="19"/>
        <v>-1.1550330819413044</v>
      </c>
      <c r="K181">
        <f t="shared" si="25"/>
        <v>1.334101420378828</v>
      </c>
    </row>
    <row r="182" spans="1:11" x14ac:dyDescent="0.25">
      <c r="A182">
        <f t="shared" si="26"/>
        <v>833.49999999999227</v>
      </c>
      <c r="B182">
        <v>287</v>
      </c>
      <c r="C182">
        <f t="shared" si="20"/>
        <v>317.53733431374985</v>
      </c>
      <c r="D182">
        <f t="shared" si="21"/>
        <v>403.55191061126033</v>
      </c>
      <c r="E182">
        <f t="shared" si="22"/>
        <v>-30.537334313749852</v>
      </c>
      <c r="F182">
        <f t="shared" si="23"/>
        <v>4.1077596411796416E-6</v>
      </c>
      <c r="G182">
        <f t="shared" si="23"/>
        <v>0.79545923612782432</v>
      </c>
      <c r="H182">
        <f t="shared" si="23"/>
        <v>0</v>
      </c>
      <c r="I182">
        <f t="shared" si="24"/>
        <v>0.79546334388746553</v>
      </c>
      <c r="J182">
        <f t="shared" si="19"/>
        <v>-31.332797657637318</v>
      </c>
      <c r="K182">
        <f t="shared" si="25"/>
        <v>981.74420905444265</v>
      </c>
    </row>
    <row r="183" spans="1:11" x14ac:dyDescent="0.25">
      <c r="A183">
        <f t="shared" si="26"/>
        <v>833.54999999999222</v>
      </c>
      <c r="B183">
        <v>304</v>
      </c>
      <c r="C183">
        <f t="shared" si="20"/>
        <v>317.56395096816135</v>
      </c>
      <c r="D183">
        <f t="shared" si="21"/>
        <v>403.50191061126037</v>
      </c>
      <c r="E183">
        <f t="shared" si="22"/>
        <v>-13.56395096816135</v>
      </c>
      <c r="F183">
        <f t="shared" si="23"/>
        <v>6.2963217093813529E-6</v>
      </c>
      <c r="G183">
        <f t="shared" si="23"/>
        <v>0.97659254215322822</v>
      </c>
      <c r="H183">
        <f t="shared" si="23"/>
        <v>0</v>
      </c>
      <c r="I183">
        <f t="shared" si="24"/>
        <v>0.97659883847493756</v>
      </c>
      <c r="J183">
        <f t="shared" si="19"/>
        <v>-14.540549806636289</v>
      </c>
      <c r="K183">
        <f t="shared" si="25"/>
        <v>211.42758867927063</v>
      </c>
    </row>
    <row r="184" spans="1:11" x14ac:dyDescent="0.25">
      <c r="A184">
        <f t="shared" si="26"/>
        <v>833.59999999999218</v>
      </c>
      <c r="B184">
        <v>320</v>
      </c>
      <c r="C184">
        <f t="shared" si="20"/>
        <v>317.59056762257279</v>
      </c>
      <c r="D184">
        <f t="shared" si="21"/>
        <v>403.45191061126042</v>
      </c>
      <c r="E184">
        <f t="shared" si="22"/>
        <v>2.4094323774272084</v>
      </c>
      <c r="F184">
        <f t="shared" si="23"/>
        <v>9.597167463075438E-6</v>
      </c>
      <c r="G184">
        <f t="shared" si="23"/>
        <v>1.1922934398352856</v>
      </c>
      <c r="H184">
        <f t="shared" si="23"/>
        <v>0</v>
      </c>
      <c r="I184">
        <f t="shared" si="24"/>
        <v>1.1923030370027488</v>
      </c>
      <c r="J184">
        <f t="shared" si="19"/>
        <v>1.2171293404244596</v>
      </c>
      <c r="K184">
        <f t="shared" si="25"/>
        <v>1.4814038313220801</v>
      </c>
    </row>
    <row r="185" spans="1:11" x14ac:dyDescent="0.25">
      <c r="A185">
        <f t="shared" si="26"/>
        <v>833.64999999999213</v>
      </c>
      <c r="B185">
        <v>296</v>
      </c>
      <c r="C185">
        <f t="shared" si="20"/>
        <v>317.61718427698423</v>
      </c>
      <c r="D185">
        <f t="shared" si="21"/>
        <v>403.40191061126046</v>
      </c>
      <c r="E185">
        <f t="shared" si="22"/>
        <v>-21.617184276984233</v>
      </c>
      <c r="F185">
        <f t="shared" si="23"/>
        <v>1.4547002457646386E-5</v>
      </c>
      <c r="G185">
        <f t="shared" si="23"/>
        <v>1.4475286952768596</v>
      </c>
      <c r="H185">
        <f t="shared" si="23"/>
        <v>0</v>
      </c>
      <c r="I185">
        <f t="shared" si="24"/>
        <v>1.4475432422793173</v>
      </c>
      <c r="J185">
        <f t="shared" si="19"/>
        <v>-23.064727519263549</v>
      </c>
      <c r="K185">
        <f t="shared" si="25"/>
        <v>531.98165553787328</v>
      </c>
    </row>
    <row r="186" spans="1:11" x14ac:dyDescent="0.25">
      <c r="A186">
        <f t="shared" si="26"/>
        <v>833.69999999999209</v>
      </c>
      <c r="B186">
        <v>357</v>
      </c>
      <c r="C186">
        <f t="shared" si="20"/>
        <v>317.64380093139573</v>
      </c>
      <c r="D186">
        <f t="shared" si="21"/>
        <v>403.35191061126051</v>
      </c>
      <c r="E186">
        <f t="shared" si="22"/>
        <v>39.356199068604269</v>
      </c>
      <c r="F186">
        <f t="shared" si="23"/>
        <v>2.1926950077917018E-5</v>
      </c>
      <c r="G186">
        <f t="shared" si="23"/>
        <v>1.7476138807948405</v>
      </c>
      <c r="H186">
        <f t="shared" si="23"/>
        <v>0</v>
      </c>
      <c r="I186">
        <f t="shared" si="24"/>
        <v>1.7476358077449183</v>
      </c>
      <c r="J186">
        <f t="shared" si="19"/>
        <v>37.608563260859349</v>
      </c>
      <c r="K186">
        <f t="shared" si="25"/>
        <v>1414.4040305460596</v>
      </c>
    </row>
    <row r="187" spans="1:11" x14ac:dyDescent="0.25">
      <c r="A187">
        <f t="shared" si="26"/>
        <v>833.74999999999204</v>
      </c>
      <c r="B187">
        <v>352</v>
      </c>
      <c r="C187">
        <f t="shared" si="20"/>
        <v>317.67041758580717</v>
      </c>
      <c r="D187">
        <f t="shared" si="21"/>
        <v>403.30191061126055</v>
      </c>
      <c r="E187">
        <f t="shared" si="22"/>
        <v>34.329582414192828</v>
      </c>
      <c r="F187">
        <f t="shared" si="23"/>
        <v>3.2866784695255707E-5</v>
      </c>
      <c r="G187">
        <f t="shared" si="23"/>
        <v>2.0981574028314585</v>
      </c>
      <c r="H187">
        <f t="shared" si="23"/>
        <v>0</v>
      </c>
      <c r="I187">
        <f t="shared" si="24"/>
        <v>2.0981902696161536</v>
      </c>
      <c r="J187">
        <f t="shared" si="19"/>
        <v>32.231392144576674</v>
      </c>
      <c r="K187">
        <f t="shared" si="25"/>
        <v>1038.8626395774788</v>
      </c>
    </row>
    <row r="188" spans="1:11" x14ac:dyDescent="0.25">
      <c r="A188">
        <f t="shared" si="26"/>
        <v>833.799999999992</v>
      </c>
      <c r="B188">
        <v>333</v>
      </c>
      <c r="C188">
        <f t="shared" si="20"/>
        <v>317.69703424021861</v>
      </c>
      <c r="D188">
        <f t="shared" si="21"/>
        <v>403.2519106112606</v>
      </c>
      <c r="E188">
        <f t="shared" si="22"/>
        <v>15.302965759781387</v>
      </c>
      <c r="F188">
        <f t="shared" si="23"/>
        <v>4.8990343911896062E-5</v>
      </c>
      <c r="G188">
        <f t="shared" si="23"/>
        <v>2.5049838033842859</v>
      </c>
      <c r="H188">
        <f t="shared" si="23"/>
        <v>0</v>
      </c>
      <c r="I188">
        <f t="shared" si="24"/>
        <v>2.5050327937281978</v>
      </c>
      <c r="J188">
        <f t="shared" si="19"/>
        <v>12.797932966053189</v>
      </c>
      <c r="K188">
        <f t="shared" si="25"/>
        <v>163.78708820359097</v>
      </c>
    </row>
    <row r="189" spans="1:11" x14ac:dyDescent="0.25">
      <c r="A189">
        <f t="shared" si="26"/>
        <v>833.84999999999195</v>
      </c>
      <c r="B189">
        <v>298</v>
      </c>
      <c r="C189">
        <f t="shared" si="20"/>
        <v>317.72365089463011</v>
      </c>
      <c r="D189">
        <f t="shared" si="21"/>
        <v>403.20191061126064</v>
      </c>
      <c r="E189">
        <f t="shared" si="22"/>
        <v>-19.723650894630111</v>
      </c>
      <c r="F189">
        <f t="shared" si="23"/>
        <v>7.2616954834235208E-5</v>
      </c>
      <c r="G189">
        <f t="shared" si="23"/>
        <v>2.9740348619662478</v>
      </c>
      <c r="H189">
        <f t="shared" si="23"/>
        <v>0</v>
      </c>
      <c r="I189">
        <f t="shared" si="24"/>
        <v>2.974107478921082</v>
      </c>
      <c r="J189">
        <f t="shared" si="19"/>
        <v>-22.697758373551192</v>
      </c>
      <c r="K189">
        <f t="shared" si="25"/>
        <v>515.1882351841133</v>
      </c>
    </row>
    <row r="190" spans="1:11" x14ac:dyDescent="0.25">
      <c r="A190">
        <f t="shared" si="26"/>
        <v>833.89999999999191</v>
      </c>
      <c r="B190">
        <v>303</v>
      </c>
      <c r="C190">
        <f t="shared" si="20"/>
        <v>317.75026754904155</v>
      </c>
      <c r="D190">
        <f t="shared" si="21"/>
        <v>403.15191061126069</v>
      </c>
      <c r="E190">
        <f t="shared" si="22"/>
        <v>-14.750267549041553</v>
      </c>
      <c r="F190">
        <f t="shared" si="23"/>
        <v>1.0703846049349078E-4</v>
      </c>
      <c r="G190">
        <f t="shared" si="23"/>
        <v>3.5112476725849655</v>
      </c>
      <c r="H190">
        <f t="shared" si="23"/>
        <v>0</v>
      </c>
      <c r="I190">
        <f t="shared" si="24"/>
        <v>3.5113547110454588</v>
      </c>
      <c r="J190">
        <f t="shared" si="19"/>
        <v>-18.261622260087012</v>
      </c>
      <c r="K190">
        <f t="shared" si="25"/>
        <v>333.48684757010551</v>
      </c>
    </row>
    <row r="191" spans="1:11" x14ac:dyDescent="0.25">
      <c r="A191">
        <f t="shared" si="26"/>
        <v>833.94999999999186</v>
      </c>
      <c r="B191">
        <v>312</v>
      </c>
      <c r="C191">
        <f t="shared" si="20"/>
        <v>317.77688420345305</v>
      </c>
      <c r="D191">
        <f t="shared" si="21"/>
        <v>403.10191061126073</v>
      </c>
      <c r="E191">
        <f t="shared" si="22"/>
        <v>-5.7768842034530508</v>
      </c>
      <c r="F191">
        <f t="shared" si="23"/>
        <v>1.5689747400486078E-4</v>
      </c>
      <c r="G191">
        <f t="shared" si="23"/>
        <v>4.1224096871960754</v>
      </c>
      <c r="H191">
        <f t="shared" si="23"/>
        <v>0</v>
      </c>
      <c r="I191">
        <f t="shared" si="24"/>
        <v>4.1225665846700803</v>
      </c>
      <c r="J191">
        <f t="shared" si="19"/>
        <v>-9.8994507881231311</v>
      </c>
      <c r="K191">
        <f t="shared" si="25"/>
        <v>97.999125906471676</v>
      </c>
    </row>
    <row r="192" spans="1:11" x14ac:dyDescent="0.25">
      <c r="A192">
        <f t="shared" si="26"/>
        <v>833.99999999999181</v>
      </c>
      <c r="B192">
        <v>287</v>
      </c>
      <c r="C192">
        <f t="shared" si="20"/>
        <v>317.80350085786449</v>
      </c>
      <c r="D192">
        <f t="shared" si="21"/>
        <v>403.05191061126078</v>
      </c>
      <c r="E192">
        <f t="shared" si="22"/>
        <v>-30.803500857864492</v>
      </c>
      <c r="F192">
        <f t="shared" si="23"/>
        <v>2.2870008475953579E-4</v>
      </c>
      <c r="G192">
        <f t="shared" si="23"/>
        <v>4.8129916922299829</v>
      </c>
      <c r="H192">
        <f t="shared" si="23"/>
        <v>0</v>
      </c>
      <c r="I192">
        <f t="shared" si="24"/>
        <v>4.8132203923147427</v>
      </c>
      <c r="J192">
        <f t="shared" si="19"/>
        <v>-35.616721250179232</v>
      </c>
      <c r="K192">
        <f t="shared" si="25"/>
        <v>1268.5508326129689</v>
      </c>
    </row>
    <row r="193" spans="1:11" x14ac:dyDescent="0.25">
      <c r="A193">
        <f t="shared" si="26"/>
        <v>834.04999999999177</v>
      </c>
      <c r="B193">
        <v>328</v>
      </c>
      <c r="C193">
        <f t="shared" si="20"/>
        <v>317.83011751227593</v>
      </c>
      <c r="D193">
        <f t="shared" si="21"/>
        <v>403.00191061126083</v>
      </c>
      <c r="E193">
        <f t="shared" si="22"/>
        <v>10.169882487724067</v>
      </c>
      <c r="F193">
        <f t="shared" si="23"/>
        <v>3.3150568142943177E-4</v>
      </c>
      <c r="G193">
        <f t="shared" si="23"/>
        <v>5.5879607950579651</v>
      </c>
      <c r="H193">
        <f t="shared" si="23"/>
        <v>0</v>
      </c>
      <c r="I193">
        <f t="shared" si="24"/>
        <v>5.5882923007393943</v>
      </c>
      <c r="J193">
        <f t="shared" si="19"/>
        <v>4.5815901869846725</v>
      </c>
      <c r="K193">
        <f t="shared" si="25"/>
        <v>20.990968641474247</v>
      </c>
    </row>
    <row r="194" spans="1:11" x14ac:dyDescent="0.25">
      <c r="A194">
        <f t="shared" si="26"/>
        <v>834.09999999999172</v>
      </c>
      <c r="B194">
        <v>341</v>
      </c>
      <c r="C194">
        <f t="shared" si="20"/>
        <v>317.85673416668743</v>
      </c>
      <c r="D194">
        <f t="shared" si="21"/>
        <v>402.95191061126087</v>
      </c>
      <c r="E194">
        <f t="shared" si="22"/>
        <v>23.143265833312569</v>
      </c>
      <c r="F194">
        <f t="shared" si="23"/>
        <v>4.7784814291624384E-4</v>
      </c>
      <c r="G194">
        <f t="shared" si="23"/>
        <v>6.4515767071478347</v>
      </c>
      <c r="H194">
        <f t="shared" si="23"/>
        <v>0</v>
      </c>
      <c r="I194">
        <f t="shared" si="24"/>
        <v>6.4520545552907507</v>
      </c>
      <c r="J194">
        <f t="shared" si="19"/>
        <v>16.691211278021818</v>
      </c>
      <c r="K194">
        <f t="shared" si="25"/>
        <v>278.59653392756275</v>
      </c>
    </row>
    <row r="195" spans="1:11" x14ac:dyDescent="0.25">
      <c r="A195">
        <f t="shared" si="26"/>
        <v>834.14999999999168</v>
      </c>
      <c r="B195">
        <v>359</v>
      </c>
      <c r="C195">
        <f t="shared" si="20"/>
        <v>317.88335082109887</v>
      </c>
      <c r="D195">
        <f t="shared" si="21"/>
        <v>402.90191061126092</v>
      </c>
      <c r="E195">
        <f t="shared" si="22"/>
        <v>41.116649178901127</v>
      </c>
      <c r="F195">
        <f t="shared" si="23"/>
        <v>6.8495668019614628E-4</v>
      </c>
      <c r="G195">
        <f t="shared" si="23"/>
        <v>7.4071758722850616</v>
      </c>
      <c r="H195">
        <f t="shared" si="23"/>
        <v>0</v>
      </c>
      <c r="I195">
        <f t="shared" si="24"/>
        <v>7.4078608289652577</v>
      </c>
      <c r="J195">
        <f t="shared" si="19"/>
        <v>33.708788349935872</v>
      </c>
      <c r="K195">
        <f t="shared" si="25"/>
        <v>1136.2824120207724</v>
      </c>
    </row>
    <row r="196" spans="1:11" x14ac:dyDescent="0.25">
      <c r="A196">
        <f t="shared" si="26"/>
        <v>834.19999999999163</v>
      </c>
      <c r="B196">
        <v>329</v>
      </c>
      <c r="C196">
        <f t="shared" si="20"/>
        <v>317.90996747551031</v>
      </c>
      <c r="D196">
        <f t="shared" si="21"/>
        <v>402.85191061126096</v>
      </c>
      <c r="E196">
        <f t="shared" si="22"/>
        <v>11.090032524489686</v>
      </c>
      <c r="F196">
        <f t="shared" si="23"/>
        <v>9.7636136306534225E-4</v>
      </c>
      <c r="G196">
        <f t="shared" si="23"/>
        <v>8.4569492423311754</v>
      </c>
      <c r="H196">
        <f t="shared" si="23"/>
        <v>0</v>
      </c>
      <c r="I196">
        <f t="shared" si="24"/>
        <v>8.4579256036942407</v>
      </c>
      <c r="J196">
        <f t="shared" si="19"/>
        <v>2.6321069207954455</v>
      </c>
      <c r="K196">
        <f t="shared" si="25"/>
        <v>6.9279868424992817</v>
      </c>
    </row>
    <row r="197" spans="1:11" x14ac:dyDescent="0.25">
      <c r="A197">
        <f t="shared" si="26"/>
        <v>834.24999999999159</v>
      </c>
      <c r="B197">
        <v>377</v>
      </c>
      <c r="C197">
        <f t="shared" si="20"/>
        <v>317.93658412992181</v>
      </c>
      <c r="D197">
        <f t="shared" si="21"/>
        <v>402.80191061126101</v>
      </c>
      <c r="E197">
        <f t="shared" si="22"/>
        <v>59.063415870078188</v>
      </c>
      <c r="F197">
        <f t="shared" si="23"/>
        <v>1.3839880519337742E-3</v>
      </c>
      <c r="G197">
        <f t="shared" si="23"/>
        <v>9.6017206808575182</v>
      </c>
      <c r="H197">
        <f t="shared" si="23"/>
        <v>0</v>
      </c>
      <c r="I197">
        <f t="shared" si="24"/>
        <v>9.6031046689094524</v>
      </c>
      <c r="J197">
        <f t="shared" si="19"/>
        <v>49.460311201168736</v>
      </c>
      <c r="K197">
        <f t="shared" si="25"/>
        <v>2446.3223841164577</v>
      </c>
    </row>
    <row r="198" spans="1:11" x14ac:dyDescent="0.25">
      <c r="A198">
        <f t="shared" si="26"/>
        <v>834.29999999999154</v>
      </c>
      <c r="B198">
        <v>311</v>
      </c>
      <c r="C198">
        <f t="shared" si="20"/>
        <v>317.96320078433325</v>
      </c>
      <c r="D198">
        <f t="shared" si="21"/>
        <v>402.75191061126105</v>
      </c>
      <c r="E198">
        <f t="shared" si="22"/>
        <v>-6.9632007843332531</v>
      </c>
      <c r="F198">
        <f t="shared" si="23"/>
        <v>1.9508701919831244E-3</v>
      </c>
      <c r="G198">
        <f t="shared" si="23"/>
        <v>10.840734001468055</v>
      </c>
      <c r="H198">
        <f t="shared" si="23"/>
        <v>0</v>
      </c>
      <c r="I198">
        <f t="shared" si="24"/>
        <v>10.842684871660039</v>
      </c>
      <c r="J198">
        <f t="shared" si="19"/>
        <v>-17.805885655993293</v>
      </c>
      <c r="K198">
        <f t="shared" si="25"/>
        <v>317.04956399430773</v>
      </c>
    </row>
    <row r="199" spans="1:11" x14ac:dyDescent="0.25">
      <c r="A199">
        <f t="shared" si="26"/>
        <v>834.3499999999915</v>
      </c>
      <c r="B199">
        <v>322</v>
      </c>
      <c r="C199">
        <f t="shared" si="20"/>
        <v>317.98981743874469</v>
      </c>
      <c r="D199">
        <f t="shared" si="21"/>
        <v>402.7019106112611</v>
      </c>
      <c r="E199">
        <f t="shared" si="22"/>
        <v>4.0101825612553057</v>
      </c>
      <c r="F199">
        <f t="shared" si="23"/>
        <v>2.7346306784716851E-3</v>
      </c>
      <c r="G199">
        <f t="shared" si="23"/>
        <v>12.171457444993646</v>
      </c>
      <c r="H199">
        <f t="shared" si="23"/>
        <v>0</v>
      </c>
      <c r="I199">
        <f t="shared" si="24"/>
        <v>12.174192075672117</v>
      </c>
      <c r="J199">
        <f t="shared" si="19"/>
        <v>-8.1640095144168114</v>
      </c>
      <c r="K199">
        <f t="shared" si="25"/>
        <v>66.651051351488221</v>
      </c>
    </row>
    <row r="200" spans="1:11" x14ac:dyDescent="0.25">
      <c r="A200">
        <f t="shared" si="26"/>
        <v>834.39999999999145</v>
      </c>
      <c r="B200">
        <v>334</v>
      </c>
      <c r="C200">
        <f t="shared" si="20"/>
        <v>318.01643409315619</v>
      </c>
      <c r="D200">
        <f t="shared" si="21"/>
        <v>402.65191061126114</v>
      </c>
      <c r="E200">
        <f t="shared" si="22"/>
        <v>15.983565906843808</v>
      </c>
      <c r="F200">
        <f t="shared" si="23"/>
        <v>3.8119155146486253E-3</v>
      </c>
      <c r="G200">
        <f t="shared" si="23"/>
        <v>13.589414892415988</v>
      </c>
      <c r="H200">
        <f t="shared" si="23"/>
        <v>0</v>
      </c>
      <c r="I200">
        <f t="shared" si="24"/>
        <v>13.593226807930636</v>
      </c>
      <c r="J200">
        <f t="shared" si="19"/>
        <v>2.3903390989131719</v>
      </c>
      <c r="K200">
        <f t="shared" si="25"/>
        <v>5.7137210077930343</v>
      </c>
    </row>
    <row r="201" spans="1:11" x14ac:dyDescent="0.25">
      <c r="A201">
        <f t="shared" si="26"/>
        <v>834.44999999999141</v>
      </c>
      <c r="B201">
        <v>330</v>
      </c>
      <c r="C201">
        <f t="shared" si="20"/>
        <v>318.04305074756763</v>
      </c>
      <c r="D201">
        <f t="shared" si="21"/>
        <v>402.60191061126119</v>
      </c>
      <c r="E201">
        <f t="shared" si="22"/>
        <v>11.956949252432366</v>
      </c>
      <c r="F201">
        <f t="shared" si="23"/>
        <v>5.283991714324315E-3</v>
      </c>
      <c r="G201">
        <f t="shared" si="23"/>
        <v>15.088053230133212</v>
      </c>
      <c r="H201">
        <f t="shared" si="23"/>
        <v>0</v>
      </c>
      <c r="I201">
        <f t="shared" si="24"/>
        <v>15.093337221847536</v>
      </c>
      <c r="J201">
        <f t="shared" si="19"/>
        <v>-3.1363879694151695</v>
      </c>
      <c r="K201">
        <f t="shared" si="25"/>
        <v>9.8369294946922103</v>
      </c>
    </row>
    <row r="202" spans="1:11" x14ac:dyDescent="0.25">
      <c r="A202">
        <f t="shared" si="26"/>
        <v>834.49999999999136</v>
      </c>
      <c r="B202">
        <v>321</v>
      </c>
      <c r="C202">
        <f t="shared" si="20"/>
        <v>318.06966740197907</v>
      </c>
      <c r="D202">
        <f t="shared" si="21"/>
        <v>402.55191061126123</v>
      </c>
      <c r="E202">
        <f t="shared" si="22"/>
        <v>2.9303325980209252</v>
      </c>
      <c r="F202">
        <f t="shared" si="23"/>
        <v>7.283753934059045E-3</v>
      </c>
      <c r="G202">
        <f t="shared" si="23"/>
        <v>16.658654975578791</v>
      </c>
      <c r="H202">
        <f t="shared" si="23"/>
        <v>0</v>
      </c>
      <c r="I202">
        <f t="shared" si="24"/>
        <v>16.665938729512849</v>
      </c>
      <c r="J202">
        <f t="shared" si="19"/>
        <v>-13.735606131491924</v>
      </c>
      <c r="K202">
        <f t="shared" si="25"/>
        <v>188.66687579947853</v>
      </c>
    </row>
    <row r="203" spans="1:11" x14ac:dyDescent="0.25">
      <c r="A203">
        <f t="shared" si="26"/>
        <v>834.54999999999131</v>
      </c>
      <c r="B203">
        <v>329</v>
      </c>
      <c r="C203">
        <f t="shared" si="20"/>
        <v>318.09628405639057</v>
      </c>
      <c r="D203">
        <f t="shared" si="21"/>
        <v>402.50191061126128</v>
      </c>
      <c r="E203">
        <f t="shared" si="22"/>
        <v>10.903715943609427</v>
      </c>
      <c r="F203">
        <f t="shared" si="23"/>
        <v>9.9844162807649402E-3</v>
      </c>
      <c r="G203">
        <f t="shared" si="23"/>
        <v>18.290304496884513</v>
      </c>
      <c r="H203">
        <f t="shared" si="23"/>
        <v>0</v>
      </c>
      <c r="I203">
        <f t="shared" si="24"/>
        <v>18.300288913165279</v>
      </c>
      <c r="J203">
        <f t="shared" si="19"/>
        <v>-7.3965729695558515</v>
      </c>
      <c r="K203">
        <f t="shared" si="25"/>
        <v>54.709291693964268</v>
      </c>
    </row>
    <row r="204" spans="1:11" x14ac:dyDescent="0.25">
      <c r="A204">
        <f t="shared" si="26"/>
        <v>834.59999999999127</v>
      </c>
      <c r="B204">
        <v>336</v>
      </c>
      <c r="C204">
        <f t="shared" si="20"/>
        <v>318.12290071080201</v>
      </c>
      <c r="D204">
        <f t="shared" si="21"/>
        <v>402.45191061126133</v>
      </c>
      <c r="E204">
        <f t="shared" si="22"/>
        <v>17.877099289197986</v>
      </c>
      <c r="F204">
        <f t="shared" si="23"/>
        <v>1.3610195710433343E-2</v>
      </c>
      <c r="G204">
        <f t="shared" si="23"/>
        <v>19.969914905610597</v>
      </c>
      <c r="H204">
        <f t="shared" si="23"/>
        <v>0</v>
      </c>
      <c r="I204">
        <f t="shared" si="24"/>
        <v>19.983525101321032</v>
      </c>
      <c r="J204">
        <f t="shared" ref="J204:J267" si="27">E204-I204</f>
        <v>-2.1064258121230459</v>
      </c>
      <c r="K204">
        <f t="shared" si="25"/>
        <v>4.4370297019782337</v>
      </c>
    </row>
    <row r="205" spans="1:11" x14ac:dyDescent="0.25">
      <c r="A205">
        <f t="shared" si="26"/>
        <v>834.64999999999122</v>
      </c>
      <c r="B205">
        <v>356</v>
      </c>
      <c r="C205">
        <f t="shared" ref="C205:C268" si="28">$N$12*A205+$O$12</f>
        <v>318.14951736521346</v>
      </c>
      <c r="D205">
        <f t="shared" ref="D205:D268" si="29">1253.6-A205-$L$5</f>
        <v>402.40191061126137</v>
      </c>
      <c r="E205">
        <f t="shared" ref="E205:E268" si="30">B205-C205</f>
        <v>37.850482634786545</v>
      </c>
      <c r="F205">
        <f t="shared" ref="F205:H268" si="31">F$5*EXP(-(($D205-F$6)^2)/(2*F$7^2))</f>
        <v>1.8449318872587703E-2</v>
      </c>
      <c r="G205">
        <f t="shared" si="31"/>
        <v>21.682320978309352</v>
      </c>
      <c r="H205">
        <f t="shared" si="31"/>
        <v>0</v>
      </c>
      <c r="I205">
        <f t="shared" ref="I205:I268" si="32">F205+G205+H205</f>
        <v>21.70077029718194</v>
      </c>
      <c r="J205">
        <f t="shared" si="27"/>
        <v>16.149712337604605</v>
      </c>
      <c r="K205">
        <f t="shared" ref="K205:K268" si="33">(J205)^2</f>
        <v>260.81320858737837</v>
      </c>
    </row>
    <row r="206" spans="1:11" x14ac:dyDescent="0.25">
      <c r="A206">
        <f t="shared" ref="A206:A269" si="34">A205+$B$7</f>
        <v>834.69999999999118</v>
      </c>
      <c r="B206">
        <v>365</v>
      </c>
      <c r="C206">
        <f t="shared" si="28"/>
        <v>318.17613401962495</v>
      </c>
      <c r="D206">
        <f t="shared" si="29"/>
        <v>402.35191061126142</v>
      </c>
      <c r="E206">
        <f t="shared" si="30"/>
        <v>46.823865980375047</v>
      </c>
      <c r="F206">
        <f t="shared" si="31"/>
        <v>2.4869701943352581E-2</v>
      </c>
      <c r="G206">
        <f t="shared" si="31"/>
        <v>23.410441311209151</v>
      </c>
      <c r="H206">
        <f t="shared" si="31"/>
        <v>0</v>
      </c>
      <c r="I206">
        <f t="shared" si="32"/>
        <v>23.435311013152504</v>
      </c>
      <c r="J206">
        <f t="shared" si="27"/>
        <v>23.388554967222543</v>
      </c>
      <c r="K206">
        <f t="shared" si="33"/>
        <v>547.02450345479031</v>
      </c>
    </row>
    <row r="207" spans="1:11" x14ac:dyDescent="0.25">
      <c r="A207">
        <f t="shared" si="34"/>
        <v>834.74999999999113</v>
      </c>
      <c r="B207">
        <v>358</v>
      </c>
      <c r="C207">
        <f t="shared" si="28"/>
        <v>318.20275067403639</v>
      </c>
      <c r="D207">
        <f t="shared" si="29"/>
        <v>402.30191061126146</v>
      </c>
      <c r="E207">
        <f t="shared" si="30"/>
        <v>39.797249325963605</v>
      </c>
      <c r="F207">
        <f t="shared" si="31"/>
        <v>3.3337659001393849E-2</v>
      </c>
      <c r="G207">
        <f t="shared" si="31"/>
        <v>25.135510402041934</v>
      </c>
      <c r="H207">
        <f t="shared" si="31"/>
        <v>0</v>
      </c>
      <c r="I207">
        <f t="shared" si="32"/>
        <v>25.168848061043327</v>
      </c>
      <c r="J207">
        <f t="shared" si="27"/>
        <v>14.628401264920278</v>
      </c>
      <c r="K207">
        <f t="shared" si="33"/>
        <v>213.99012356752118</v>
      </c>
    </row>
    <row r="208" spans="1:11" x14ac:dyDescent="0.25">
      <c r="A208">
        <f t="shared" si="34"/>
        <v>834.79999999999109</v>
      </c>
      <c r="B208">
        <v>322</v>
      </c>
      <c r="C208">
        <f t="shared" si="28"/>
        <v>318.22936732844784</v>
      </c>
      <c r="D208">
        <f t="shared" si="29"/>
        <v>402.25191061126151</v>
      </c>
      <c r="E208">
        <f t="shared" si="30"/>
        <v>3.7706326715521641</v>
      </c>
      <c r="F208">
        <f t="shared" si="31"/>
        <v>4.443998421992025E-2</v>
      </c>
      <c r="G208">
        <f t="shared" si="31"/>
        <v>26.837378580995537</v>
      </c>
      <c r="H208">
        <f t="shared" si="31"/>
        <v>0</v>
      </c>
      <c r="I208">
        <f t="shared" si="32"/>
        <v>26.881818565215458</v>
      </c>
      <c r="J208">
        <f t="shared" si="27"/>
        <v>-23.111185893663293</v>
      </c>
      <c r="K208">
        <f t="shared" si="33"/>
        <v>534.12691341146126</v>
      </c>
    </row>
    <row r="209" spans="1:11" x14ac:dyDescent="0.25">
      <c r="A209">
        <f t="shared" si="34"/>
        <v>834.84999999999104</v>
      </c>
      <c r="B209">
        <v>338</v>
      </c>
      <c r="C209">
        <f t="shared" si="28"/>
        <v>318.25598398285933</v>
      </c>
      <c r="D209">
        <f t="shared" si="29"/>
        <v>402.20191061126155</v>
      </c>
      <c r="E209">
        <f t="shared" si="30"/>
        <v>19.744016017140666</v>
      </c>
      <c r="F209">
        <f t="shared" si="31"/>
        <v>5.8909721347473451E-2</v>
      </c>
      <c r="G209">
        <f t="shared" si="31"/>
        <v>28.494874799953166</v>
      </c>
      <c r="H209">
        <f t="shared" si="31"/>
        <v>0</v>
      </c>
      <c r="I209">
        <f t="shared" si="32"/>
        <v>28.553784521300638</v>
      </c>
      <c r="J209">
        <f t="shared" si="27"/>
        <v>-8.8097685041599725</v>
      </c>
      <c r="K209">
        <f t="shared" si="33"/>
        <v>77.612021096889038</v>
      </c>
    </row>
    <row r="210" spans="1:11" x14ac:dyDescent="0.25">
      <c r="A210">
        <f t="shared" si="34"/>
        <v>834.899999999991</v>
      </c>
      <c r="B210">
        <v>366</v>
      </c>
      <c r="C210">
        <f t="shared" si="28"/>
        <v>318.28260063727078</v>
      </c>
      <c r="D210">
        <f t="shared" si="29"/>
        <v>402.1519106112616</v>
      </c>
      <c r="E210">
        <f t="shared" si="30"/>
        <v>47.717399362729225</v>
      </c>
      <c r="F210">
        <f t="shared" si="31"/>
        <v>7.7655874945096751E-2</v>
      </c>
      <c r="G210">
        <f t="shared" si="31"/>
        <v>30.086224375028397</v>
      </c>
      <c r="H210">
        <f t="shared" si="31"/>
        <v>0</v>
      </c>
      <c r="I210">
        <f t="shared" si="32"/>
        <v>30.163880249973495</v>
      </c>
      <c r="J210">
        <f t="shared" si="27"/>
        <v>17.55351911275573</v>
      </c>
      <c r="K210">
        <f t="shared" si="33"/>
        <v>308.12603324188069</v>
      </c>
    </row>
    <row r="211" spans="1:11" x14ac:dyDescent="0.25">
      <c r="A211">
        <f t="shared" si="34"/>
        <v>834.94999999999095</v>
      </c>
      <c r="B211">
        <v>386</v>
      </c>
      <c r="C211">
        <f t="shared" si="28"/>
        <v>318.30921729168222</v>
      </c>
      <c r="D211">
        <f t="shared" si="29"/>
        <v>402.10191061126164</v>
      </c>
      <c r="E211">
        <f t="shared" si="30"/>
        <v>67.690782708317784</v>
      </c>
      <c r="F211">
        <f t="shared" si="31"/>
        <v>0.10179722573684881</v>
      </c>
      <c r="G211">
        <f t="shared" si="31"/>
        <v>31.589511012493663</v>
      </c>
      <c r="H211">
        <f t="shared" si="31"/>
        <v>0</v>
      </c>
      <c r="I211">
        <f t="shared" si="32"/>
        <v>31.691308238230512</v>
      </c>
      <c r="J211">
        <f t="shared" si="27"/>
        <v>35.999474470087272</v>
      </c>
      <c r="K211">
        <f t="shared" si="33"/>
        <v>1295.9621621224653</v>
      </c>
    </row>
    <row r="212" spans="1:11" x14ac:dyDescent="0.25">
      <c r="A212">
        <f t="shared" si="34"/>
        <v>834.99999999999091</v>
      </c>
      <c r="B212">
        <v>333</v>
      </c>
      <c r="C212">
        <f t="shared" si="28"/>
        <v>318.33583394609371</v>
      </c>
      <c r="D212">
        <f t="shared" si="29"/>
        <v>402.05191061126169</v>
      </c>
      <c r="E212">
        <f t="shared" si="30"/>
        <v>14.664166053906285</v>
      </c>
      <c r="F212">
        <f t="shared" si="31"/>
        <v>0.13270028144145721</v>
      </c>
      <c r="G212">
        <f t="shared" si="31"/>
        <v>32.983169985600149</v>
      </c>
      <c r="H212">
        <f t="shared" si="31"/>
        <v>0</v>
      </c>
      <c r="I212">
        <f t="shared" si="32"/>
        <v>33.115870267041608</v>
      </c>
      <c r="J212">
        <f t="shared" si="27"/>
        <v>-18.451704213135322</v>
      </c>
      <c r="K212">
        <f t="shared" si="33"/>
        <v>340.46538836903579</v>
      </c>
    </row>
    <row r="213" spans="1:11" x14ac:dyDescent="0.25">
      <c r="A213">
        <f t="shared" si="34"/>
        <v>835.04999999999086</v>
      </c>
      <c r="B213">
        <v>323</v>
      </c>
      <c r="C213">
        <f t="shared" si="28"/>
        <v>318.36245060050516</v>
      </c>
      <c r="D213">
        <f t="shared" si="29"/>
        <v>402.00191061126174</v>
      </c>
      <c r="E213">
        <f t="shared" si="30"/>
        <v>4.6375493994948442</v>
      </c>
      <c r="F213">
        <f t="shared" si="31"/>
        <v>0.1720212193895142</v>
      </c>
      <c r="G213">
        <f t="shared" si="31"/>
        <v>34.246497315599875</v>
      </c>
      <c r="H213">
        <f t="shared" si="31"/>
        <v>0</v>
      </c>
      <c r="I213">
        <f t="shared" si="32"/>
        <v>34.418518534989389</v>
      </c>
      <c r="J213">
        <f t="shared" si="27"/>
        <v>-29.780969135494544</v>
      </c>
      <c r="K213">
        <f t="shared" si="33"/>
        <v>886.9061226492787</v>
      </c>
    </row>
    <row r="214" spans="1:11" x14ac:dyDescent="0.25">
      <c r="A214">
        <f t="shared" si="34"/>
        <v>835.09999999999081</v>
      </c>
      <c r="B214">
        <v>349</v>
      </c>
      <c r="C214">
        <f t="shared" si="28"/>
        <v>318.38906725491665</v>
      </c>
      <c r="D214">
        <f t="shared" si="29"/>
        <v>401.95191061126178</v>
      </c>
      <c r="E214">
        <f t="shared" si="30"/>
        <v>30.610932745083346</v>
      </c>
      <c r="F214">
        <f t="shared" si="31"/>
        <v>0.22175145402883764</v>
      </c>
      <c r="G214">
        <f t="shared" si="31"/>
        <v>35.360158374031194</v>
      </c>
      <c r="H214">
        <f t="shared" si="31"/>
        <v>0</v>
      </c>
      <c r="I214">
        <f t="shared" si="32"/>
        <v>35.581909828060034</v>
      </c>
      <c r="J214">
        <f t="shared" si="27"/>
        <v>-4.9709770829766882</v>
      </c>
      <c r="K214">
        <f t="shared" si="33"/>
        <v>24.710613159479422</v>
      </c>
    </row>
    <row r="215" spans="1:11" x14ac:dyDescent="0.25">
      <c r="A215">
        <f t="shared" si="34"/>
        <v>835.14999999999077</v>
      </c>
      <c r="B215">
        <v>364</v>
      </c>
      <c r="C215">
        <f t="shared" si="28"/>
        <v>318.4156839093281</v>
      </c>
      <c r="D215">
        <f t="shared" si="29"/>
        <v>401.90191061126183</v>
      </c>
      <c r="E215">
        <f t="shared" si="30"/>
        <v>45.584316090671905</v>
      </c>
      <c r="F215">
        <f t="shared" si="31"/>
        <v>0.28426618879465693</v>
      </c>
      <c r="G215">
        <f t="shared" si="31"/>
        <v>36.306678568893588</v>
      </c>
      <c r="H215">
        <f t="shared" si="31"/>
        <v>0</v>
      </c>
      <c r="I215">
        <f t="shared" si="32"/>
        <v>36.590944757688249</v>
      </c>
      <c r="J215">
        <f t="shared" si="27"/>
        <v>8.9933713329836564</v>
      </c>
      <c r="K215">
        <f t="shared" si="33"/>
        <v>80.880727932932231</v>
      </c>
    </row>
    <row r="216" spans="1:11" x14ac:dyDescent="0.25">
      <c r="A216">
        <f t="shared" si="34"/>
        <v>835.19999999999072</v>
      </c>
      <c r="B216">
        <v>369</v>
      </c>
      <c r="C216">
        <f t="shared" si="28"/>
        <v>318.44230056373954</v>
      </c>
      <c r="D216">
        <f t="shared" si="29"/>
        <v>401.85191061126187</v>
      </c>
      <c r="E216">
        <f t="shared" si="30"/>
        <v>50.557699436260464</v>
      </c>
      <c r="F216">
        <f t="shared" si="31"/>
        <v>0.36237498797954953</v>
      </c>
      <c r="G216">
        <f t="shared" si="31"/>
        <v>37.070898775115225</v>
      </c>
      <c r="H216">
        <f t="shared" si="31"/>
        <v>0</v>
      </c>
      <c r="I216">
        <f t="shared" si="32"/>
        <v>37.433273763094775</v>
      </c>
      <c r="J216">
        <f t="shared" si="27"/>
        <v>13.124425673165689</v>
      </c>
      <c r="K216">
        <f t="shared" si="33"/>
        <v>172.25054925045066</v>
      </c>
    </row>
    <row r="217" spans="1:11" x14ac:dyDescent="0.25">
      <c r="A217">
        <f t="shared" si="34"/>
        <v>835.24999999999068</v>
      </c>
      <c r="B217">
        <v>335</v>
      </c>
      <c r="C217">
        <f t="shared" si="28"/>
        <v>318.46891721815103</v>
      </c>
      <c r="D217">
        <f t="shared" si="29"/>
        <v>401.80191061126192</v>
      </c>
      <c r="E217">
        <f t="shared" si="30"/>
        <v>16.531082781848966</v>
      </c>
      <c r="F217">
        <f t="shared" si="31"/>
        <v>0.45937303363039306</v>
      </c>
      <c r="G217">
        <f t="shared" si="31"/>
        <v>37.64037895068428</v>
      </c>
      <c r="H217">
        <f t="shared" si="31"/>
        <v>0</v>
      </c>
      <c r="I217">
        <f t="shared" si="32"/>
        <v>38.099751984314672</v>
      </c>
      <c r="J217">
        <f t="shared" si="27"/>
        <v>-21.568669202465706</v>
      </c>
      <c r="K217">
        <f t="shared" si="33"/>
        <v>465.20749116539264</v>
      </c>
    </row>
    <row r="218" spans="1:11" x14ac:dyDescent="0.25">
      <c r="A218">
        <f t="shared" si="34"/>
        <v>835.29999999999063</v>
      </c>
      <c r="B218">
        <v>321</v>
      </c>
      <c r="C218">
        <f t="shared" si="28"/>
        <v>318.49553387256248</v>
      </c>
      <c r="D218">
        <f t="shared" si="29"/>
        <v>401.75191061126196</v>
      </c>
      <c r="E218">
        <f t="shared" si="30"/>
        <v>2.5044661274375244</v>
      </c>
      <c r="F218">
        <f t="shared" si="31"/>
        <v>0.57909132254436047</v>
      </c>
      <c r="G218">
        <f t="shared" si="31"/>
        <v>38.005734931988194</v>
      </c>
      <c r="H218">
        <f t="shared" si="31"/>
        <v>0</v>
      </c>
      <c r="I218">
        <f t="shared" si="32"/>
        <v>38.584826254532551</v>
      </c>
      <c r="J218">
        <f t="shared" si="27"/>
        <v>-36.080360127095027</v>
      </c>
      <c r="K218">
        <f t="shared" si="33"/>
        <v>1301.7923869008687</v>
      </c>
    </row>
    <row r="219" spans="1:11" x14ac:dyDescent="0.25">
      <c r="A219">
        <f t="shared" si="34"/>
        <v>835.34999999999059</v>
      </c>
      <c r="B219">
        <v>355</v>
      </c>
      <c r="C219">
        <f t="shared" si="28"/>
        <v>318.52215052697392</v>
      </c>
      <c r="D219">
        <f t="shared" si="29"/>
        <v>401.70191061126201</v>
      </c>
      <c r="E219">
        <f t="shared" si="30"/>
        <v>36.477849473026083</v>
      </c>
      <c r="F219">
        <f t="shared" si="31"/>
        <v>0.72594362116108879</v>
      </c>
      <c r="G219">
        <f t="shared" si="31"/>
        <v>38.160895669569271</v>
      </c>
      <c r="H219">
        <f t="shared" si="31"/>
        <v>0</v>
      </c>
      <c r="I219">
        <f t="shared" si="32"/>
        <v>38.886839290730357</v>
      </c>
      <c r="J219">
        <f t="shared" si="27"/>
        <v>-2.4089898177042741</v>
      </c>
      <c r="K219">
        <f t="shared" si="33"/>
        <v>5.8032319418028715</v>
      </c>
    </row>
    <row r="220" spans="1:11" x14ac:dyDescent="0.25">
      <c r="A220">
        <f t="shared" si="34"/>
        <v>835.39999999999054</v>
      </c>
      <c r="B220">
        <v>335</v>
      </c>
      <c r="C220">
        <f t="shared" si="28"/>
        <v>318.54876718138541</v>
      </c>
      <c r="D220">
        <f t="shared" si="29"/>
        <v>401.65191061126205</v>
      </c>
      <c r="E220">
        <f t="shared" si="30"/>
        <v>16.451232818614585</v>
      </c>
      <c r="F220">
        <f t="shared" si="31"/>
        <v>0.90496754866879148</v>
      </c>
      <c r="G220">
        <f t="shared" si="31"/>
        <v>38.103271051359791</v>
      </c>
      <c r="H220">
        <f t="shared" si="31"/>
        <v>0</v>
      </c>
      <c r="I220">
        <f t="shared" si="32"/>
        <v>39.008238600028584</v>
      </c>
      <c r="J220">
        <f t="shared" si="27"/>
        <v>-22.557005781413999</v>
      </c>
      <c r="K220">
        <f t="shared" si="33"/>
        <v>508.81850982274455</v>
      </c>
    </row>
    <row r="221" spans="1:11" x14ac:dyDescent="0.25">
      <c r="A221">
        <f t="shared" si="34"/>
        <v>835.4499999999905</v>
      </c>
      <c r="B221">
        <v>333</v>
      </c>
      <c r="C221">
        <f t="shared" si="28"/>
        <v>318.57538383579686</v>
      </c>
      <c r="D221">
        <f t="shared" si="29"/>
        <v>401.6019106112621</v>
      </c>
      <c r="E221">
        <f t="shared" si="30"/>
        <v>14.424616164203144</v>
      </c>
      <c r="F221">
        <f t="shared" si="31"/>
        <v>1.1218567233903314</v>
      </c>
      <c r="G221">
        <f t="shared" si="31"/>
        <v>37.833823830615557</v>
      </c>
      <c r="H221">
        <f t="shared" si="31"/>
        <v>0</v>
      </c>
      <c r="I221">
        <f t="shared" si="32"/>
        <v>38.955680554005887</v>
      </c>
      <c r="J221">
        <f t="shared" si="27"/>
        <v>-24.531064389802744</v>
      </c>
      <c r="K221">
        <f t="shared" si="33"/>
        <v>601.7731200966482</v>
      </c>
    </row>
    <row r="222" spans="1:11" x14ac:dyDescent="0.25">
      <c r="A222">
        <f t="shared" si="34"/>
        <v>835.49999999999045</v>
      </c>
      <c r="B222">
        <v>390</v>
      </c>
      <c r="C222">
        <f t="shared" si="28"/>
        <v>318.6020004902083</v>
      </c>
      <c r="D222">
        <f t="shared" si="29"/>
        <v>401.55191061126214</v>
      </c>
      <c r="E222">
        <f t="shared" si="30"/>
        <v>71.397999509791703</v>
      </c>
      <c r="F222">
        <f t="shared" si="31"/>
        <v>1.3829805121333973</v>
      </c>
      <c r="G222">
        <f t="shared" si="31"/>
        <v>37.357042867295618</v>
      </c>
      <c r="H222">
        <f t="shared" si="31"/>
        <v>0</v>
      </c>
      <c r="I222">
        <f t="shared" si="32"/>
        <v>38.740023379429019</v>
      </c>
      <c r="J222">
        <f t="shared" si="27"/>
        <v>32.657976130362684</v>
      </c>
      <c r="K222">
        <f t="shared" si="33"/>
        <v>1066.5434049313387</v>
      </c>
    </row>
    <row r="223" spans="1:11" x14ac:dyDescent="0.25">
      <c r="A223">
        <f t="shared" si="34"/>
        <v>835.5499999999904</v>
      </c>
      <c r="B223">
        <v>366</v>
      </c>
      <c r="C223">
        <f t="shared" si="28"/>
        <v>318.6286171446198</v>
      </c>
      <c r="D223">
        <f t="shared" si="29"/>
        <v>401.50191061126219</v>
      </c>
      <c r="E223">
        <f t="shared" si="30"/>
        <v>47.371382855380205</v>
      </c>
      <c r="F223">
        <f t="shared" si="31"/>
        <v>1.695387599005546</v>
      </c>
      <c r="G223">
        <f t="shared" si="31"/>
        <v>36.680818722172468</v>
      </c>
      <c r="H223">
        <f t="shared" si="31"/>
        <v>0</v>
      </c>
      <c r="I223">
        <f t="shared" si="32"/>
        <v>38.376206321178017</v>
      </c>
      <c r="J223">
        <f t="shared" si="27"/>
        <v>8.9951765342021872</v>
      </c>
      <c r="K223">
        <f t="shared" si="33"/>
        <v>80.913200881461677</v>
      </c>
    </row>
    <row r="224" spans="1:11" x14ac:dyDescent="0.25">
      <c r="A224">
        <f t="shared" si="34"/>
        <v>835.59999999999036</v>
      </c>
      <c r="B224">
        <v>364</v>
      </c>
      <c r="C224">
        <f t="shared" si="28"/>
        <v>318.65523379903124</v>
      </c>
      <c r="D224">
        <f t="shared" si="29"/>
        <v>401.45191061126224</v>
      </c>
      <c r="E224">
        <f t="shared" si="30"/>
        <v>45.344766200968763</v>
      </c>
      <c r="F224">
        <f t="shared" si="31"/>
        <v>2.0667893752159436</v>
      </c>
      <c r="G224">
        <f t="shared" si="31"/>
        <v>35.816226421692242</v>
      </c>
      <c r="H224">
        <f t="shared" si="31"/>
        <v>0</v>
      </c>
      <c r="I224">
        <f t="shared" si="32"/>
        <v>37.883015796908182</v>
      </c>
      <c r="J224">
        <f t="shared" si="27"/>
        <v>7.4617504040605809</v>
      </c>
      <c r="K224">
        <f t="shared" si="33"/>
        <v>55.677719092498243</v>
      </c>
    </row>
    <row r="225" spans="1:11" x14ac:dyDescent="0.25">
      <c r="A225">
        <f t="shared" si="34"/>
        <v>835.64999999999031</v>
      </c>
      <c r="B225">
        <v>360</v>
      </c>
      <c r="C225">
        <f t="shared" si="28"/>
        <v>318.68185045344268</v>
      </c>
      <c r="D225">
        <f t="shared" si="29"/>
        <v>401.40191061126228</v>
      </c>
      <c r="E225">
        <f t="shared" si="30"/>
        <v>41.318149546557322</v>
      </c>
      <c r="F225">
        <f t="shared" si="31"/>
        <v>2.5055190827582714</v>
      </c>
      <c r="G225">
        <f t="shared" si="31"/>
        <v>34.777223750877582</v>
      </c>
      <c r="H225">
        <f t="shared" si="31"/>
        <v>0</v>
      </c>
      <c r="I225">
        <f t="shared" si="32"/>
        <v>37.282742833635851</v>
      </c>
      <c r="J225">
        <f t="shared" si="27"/>
        <v>4.0354067129214712</v>
      </c>
      <c r="K225">
        <f t="shared" si="33"/>
        <v>16.284507338691672</v>
      </c>
    </row>
    <row r="226" spans="1:11" x14ac:dyDescent="0.25">
      <c r="A226">
        <f t="shared" si="34"/>
        <v>835.69999999999027</v>
      </c>
      <c r="B226">
        <v>399</v>
      </c>
      <c r="C226">
        <f t="shared" si="28"/>
        <v>318.70846710785418</v>
      </c>
      <c r="D226">
        <f t="shared" si="29"/>
        <v>401.35191061126233</v>
      </c>
      <c r="E226">
        <f t="shared" si="30"/>
        <v>80.291532892145824</v>
      </c>
      <c r="F226">
        <f t="shared" si="31"/>
        <v>3.0204627608098931</v>
      </c>
      <c r="G226">
        <f t="shared" si="31"/>
        <v>33.580276558236811</v>
      </c>
      <c r="H226">
        <f t="shared" si="31"/>
        <v>0</v>
      </c>
      <c r="I226">
        <f t="shared" si="32"/>
        <v>36.600739319046703</v>
      </c>
      <c r="J226">
        <f t="shared" si="27"/>
        <v>43.690793573099121</v>
      </c>
      <c r="K226">
        <f t="shared" si="33"/>
        <v>1908.8854430471595</v>
      </c>
    </row>
    <row r="227" spans="1:11" x14ac:dyDescent="0.25">
      <c r="A227">
        <f t="shared" si="34"/>
        <v>835.74999999999022</v>
      </c>
      <c r="B227">
        <v>366</v>
      </c>
      <c r="C227">
        <f t="shared" si="28"/>
        <v>318.73508376226562</v>
      </c>
      <c r="D227">
        <f t="shared" si="29"/>
        <v>401.30191061126237</v>
      </c>
      <c r="E227">
        <f t="shared" si="30"/>
        <v>47.264916237734383</v>
      </c>
      <c r="F227">
        <f t="shared" si="31"/>
        <v>3.6209583799073748</v>
      </c>
      <c r="G227">
        <f t="shared" si="31"/>
        <v>32.243925122421395</v>
      </c>
      <c r="H227">
        <f t="shared" si="31"/>
        <v>0</v>
      </c>
      <c r="I227">
        <f t="shared" si="32"/>
        <v>35.864883502328766</v>
      </c>
      <c r="J227">
        <f t="shared" si="27"/>
        <v>11.400032735405617</v>
      </c>
      <c r="K227">
        <f t="shared" si="33"/>
        <v>129.96074636831966</v>
      </c>
    </row>
    <row r="228" spans="1:11" x14ac:dyDescent="0.25">
      <c r="A228">
        <f t="shared" si="34"/>
        <v>835.79999999999018</v>
      </c>
      <c r="B228">
        <v>309</v>
      </c>
      <c r="C228">
        <f t="shared" si="28"/>
        <v>318.76170041667706</v>
      </c>
      <c r="D228">
        <f t="shared" si="29"/>
        <v>401.25191061126242</v>
      </c>
      <c r="E228">
        <f t="shared" si="30"/>
        <v>-9.7617004166770585</v>
      </c>
      <c r="F228">
        <f t="shared" si="31"/>
        <v>4.3166601357029863</v>
      </c>
      <c r="G228">
        <f t="shared" si="31"/>
        <v>30.788307520385771</v>
      </c>
      <c r="H228">
        <f t="shared" si="31"/>
        <v>0</v>
      </c>
      <c r="I228">
        <f t="shared" si="32"/>
        <v>35.10496765608876</v>
      </c>
      <c r="J228">
        <f t="shared" si="27"/>
        <v>-44.866668072765819</v>
      </c>
      <c r="K228">
        <f t="shared" si="33"/>
        <v>2013.0179039517436</v>
      </c>
    </row>
    <row r="229" spans="1:11" x14ac:dyDescent="0.25">
      <c r="A229">
        <f t="shared" si="34"/>
        <v>835.84999999999013</v>
      </c>
      <c r="B229">
        <v>363</v>
      </c>
      <c r="C229">
        <f t="shared" si="28"/>
        <v>318.78831707108856</v>
      </c>
      <c r="D229">
        <f t="shared" si="29"/>
        <v>401.20191061126246</v>
      </c>
      <c r="E229">
        <f t="shared" si="30"/>
        <v>44.211682928911443</v>
      </c>
      <c r="F229">
        <f t="shared" si="31"/>
        <v>5.1173657328788256</v>
      </c>
      <c r="G229">
        <f t="shared" si="31"/>
        <v>29.234657075808084</v>
      </c>
      <c r="H229">
        <f t="shared" si="31"/>
        <v>0</v>
      </c>
      <c r="I229">
        <f t="shared" si="32"/>
        <v>34.352022808686911</v>
      </c>
      <c r="J229">
        <f t="shared" si="27"/>
        <v>9.8596601202245324</v>
      </c>
      <c r="K229">
        <f t="shared" si="33"/>
        <v>97.212897686346039</v>
      </c>
    </row>
    <row r="230" spans="1:11" x14ac:dyDescent="0.25">
      <c r="A230">
        <f t="shared" si="34"/>
        <v>835.89999999999009</v>
      </c>
      <c r="B230">
        <v>356</v>
      </c>
      <c r="C230">
        <f t="shared" si="28"/>
        <v>318.8149337255</v>
      </c>
      <c r="D230">
        <f t="shared" si="29"/>
        <v>401.15191061126251</v>
      </c>
      <c r="E230">
        <f t="shared" si="30"/>
        <v>37.185066274500002</v>
      </c>
      <c r="F230">
        <f t="shared" si="31"/>
        <v>6.0328056300594559</v>
      </c>
      <c r="G230">
        <f t="shared" si="31"/>
        <v>27.604791322396935</v>
      </c>
      <c r="H230">
        <f t="shared" si="31"/>
        <v>0</v>
      </c>
      <c r="I230">
        <f t="shared" si="32"/>
        <v>33.637596952456391</v>
      </c>
      <c r="J230">
        <f t="shared" si="27"/>
        <v>3.5474693220436109</v>
      </c>
      <c r="K230">
        <f t="shared" si="33"/>
        <v>12.584538590840555</v>
      </c>
    </row>
    <row r="231" spans="1:11" x14ac:dyDescent="0.25">
      <c r="A231">
        <f t="shared" si="34"/>
        <v>835.94999999999004</v>
      </c>
      <c r="B231">
        <v>364</v>
      </c>
      <c r="C231">
        <f t="shared" si="28"/>
        <v>318.84155037991144</v>
      </c>
      <c r="D231">
        <f t="shared" si="29"/>
        <v>401.10191061126255</v>
      </c>
      <c r="E231">
        <f t="shared" si="30"/>
        <v>45.158449620088561</v>
      </c>
      <c r="F231">
        <f t="shared" si="31"/>
        <v>7.0723946326088925</v>
      </c>
      <c r="G231">
        <f t="shared" si="31"/>
        <v>25.920609500979278</v>
      </c>
      <c r="H231">
        <f t="shared" si="31"/>
        <v>0</v>
      </c>
      <c r="I231">
        <f t="shared" si="32"/>
        <v>32.993004133588173</v>
      </c>
      <c r="J231">
        <f t="shared" si="27"/>
        <v>12.165445486500388</v>
      </c>
      <c r="K231">
        <f t="shared" si="33"/>
        <v>147.99806388501267</v>
      </c>
    </row>
    <row r="232" spans="1:11" x14ac:dyDescent="0.25">
      <c r="A232">
        <f t="shared" si="34"/>
        <v>835.99999999999</v>
      </c>
      <c r="B232">
        <v>387</v>
      </c>
      <c r="C232">
        <f t="shared" si="28"/>
        <v>318.86816703432294</v>
      </c>
      <c r="D232">
        <f t="shared" si="29"/>
        <v>401.0519106112626</v>
      </c>
      <c r="E232">
        <f t="shared" si="30"/>
        <v>68.131832965677063</v>
      </c>
      <c r="F232">
        <f t="shared" si="31"/>
        <v>8.2449478884633933</v>
      </c>
      <c r="G232">
        <f t="shared" si="31"/>
        <v>24.203614474849253</v>
      </c>
      <c r="H232">
        <f t="shared" si="31"/>
        <v>0</v>
      </c>
      <c r="I232">
        <f t="shared" si="32"/>
        <v>32.448562363312647</v>
      </c>
      <c r="J232">
        <f t="shared" si="27"/>
        <v>35.683270602364416</v>
      </c>
      <c r="K232">
        <f t="shared" si="33"/>
        <v>1273.2958008815647</v>
      </c>
    </row>
    <row r="233" spans="1:11" x14ac:dyDescent="0.25">
      <c r="A233">
        <f t="shared" si="34"/>
        <v>836.04999999998995</v>
      </c>
      <c r="B233">
        <v>352</v>
      </c>
      <c r="C233">
        <f t="shared" si="28"/>
        <v>318.89478368873438</v>
      </c>
      <c r="D233">
        <f t="shared" si="29"/>
        <v>401.00191061126264</v>
      </c>
      <c r="E233">
        <f t="shared" si="30"/>
        <v>33.105216311265622</v>
      </c>
      <c r="F233">
        <f t="shared" si="31"/>
        <v>9.5583652193296018</v>
      </c>
      <c r="G233">
        <f t="shared" si="31"/>
        <v>22.474473184144216</v>
      </c>
      <c r="H233">
        <f t="shared" si="31"/>
        <v>0</v>
      </c>
      <c r="I233">
        <f t="shared" si="32"/>
        <v>32.032838403473818</v>
      </c>
      <c r="J233">
        <f t="shared" si="27"/>
        <v>1.0723779077918039</v>
      </c>
      <c r="K233">
        <f t="shared" si="33"/>
        <v>1.1499943771199266</v>
      </c>
    </row>
    <row r="234" spans="1:11" x14ac:dyDescent="0.25">
      <c r="A234">
        <f t="shared" si="34"/>
        <v>836.0999999999899</v>
      </c>
      <c r="B234">
        <v>327</v>
      </c>
      <c r="C234">
        <f t="shared" si="28"/>
        <v>318.92140034314582</v>
      </c>
      <c r="D234">
        <f t="shared" si="29"/>
        <v>400.95191061126269</v>
      </c>
      <c r="E234">
        <f t="shared" si="30"/>
        <v>8.0785996568541805</v>
      </c>
      <c r="F234">
        <f t="shared" si="31"/>
        <v>11.01928974177447</v>
      </c>
      <c r="G234">
        <f t="shared" si="31"/>
        <v>20.752627485824242</v>
      </c>
      <c r="H234">
        <f t="shared" si="31"/>
        <v>0</v>
      </c>
      <c r="I234">
        <f t="shared" si="32"/>
        <v>31.771917227598713</v>
      </c>
      <c r="J234">
        <f t="shared" si="27"/>
        <v>-23.693317570744533</v>
      </c>
      <c r="K234">
        <f t="shared" si="33"/>
        <v>561.37329750815161</v>
      </c>
    </row>
    <row r="235" spans="1:11" x14ac:dyDescent="0.25">
      <c r="A235">
        <f t="shared" si="34"/>
        <v>836.14999999998986</v>
      </c>
      <c r="B235">
        <v>345</v>
      </c>
      <c r="C235">
        <f t="shared" si="28"/>
        <v>318.94801699755732</v>
      </c>
      <c r="D235">
        <f t="shared" si="29"/>
        <v>400.90191061126274</v>
      </c>
      <c r="E235">
        <f t="shared" si="30"/>
        <v>26.051983002442682</v>
      </c>
      <c r="F235">
        <f t="shared" si="31"/>
        <v>12.632748815968084</v>
      </c>
      <c r="G235">
        <f t="shared" si="31"/>
        <v>19.055964580837713</v>
      </c>
      <c r="H235">
        <f t="shared" si="31"/>
        <v>0</v>
      </c>
      <c r="I235">
        <f t="shared" si="32"/>
        <v>31.688713396805795</v>
      </c>
      <c r="J235">
        <f t="shared" si="27"/>
        <v>-5.6367303943631129</v>
      </c>
      <c r="K235">
        <f t="shared" si="33"/>
        <v>31.772729538736932</v>
      </c>
    </row>
    <row r="236" spans="1:11" x14ac:dyDescent="0.25">
      <c r="A236">
        <f t="shared" si="34"/>
        <v>836.19999999998981</v>
      </c>
      <c r="B236">
        <v>347</v>
      </c>
      <c r="C236">
        <f t="shared" si="28"/>
        <v>318.97463365196876</v>
      </c>
      <c r="D236">
        <f t="shared" si="29"/>
        <v>400.85191061126278</v>
      </c>
      <c r="E236">
        <f t="shared" si="30"/>
        <v>28.025366348031241</v>
      </c>
      <c r="F236">
        <f t="shared" si="31"/>
        <v>14.401787402073831</v>
      </c>
      <c r="G236">
        <f t="shared" si="31"/>
        <v>17.400553365328552</v>
      </c>
      <c r="H236">
        <f t="shared" si="31"/>
        <v>0</v>
      </c>
      <c r="I236">
        <f t="shared" si="32"/>
        <v>31.802340767402384</v>
      </c>
      <c r="J236">
        <f t="shared" si="27"/>
        <v>-3.7769744193711432</v>
      </c>
      <c r="K236">
        <f t="shared" si="33"/>
        <v>14.265535764583984</v>
      </c>
    </row>
    <row r="237" spans="1:11" x14ac:dyDescent="0.25">
      <c r="A237">
        <f t="shared" si="34"/>
        <v>836.24999999998977</v>
      </c>
      <c r="B237">
        <v>323</v>
      </c>
      <c r="C237">
        <f t="shared" si="28"/>
        <v>319.0012503063802</v>
      </c>
      <c r="D237">
        <f t="shared" si="29"/>
        <v>400.80191061126283</v>
      </c>
      <c r="E237">
        <f t="shared" si="30"/>
        <v>3.9987496936197999</v>
      </c>
      <c r="F237">
        <f t="shared" si="31"/>
        <v>16.327105789092009</v>
      </c>
      <c r="G237">
        <f t="shared" si="31"/>
        <v>15.800450111136714</v>
      </c>
      <c r="H237">
        <f t="shared" si="31"/>
        <v>0</v>
      </c>
      <c r="I237">
        <f t="shared" si="32"/>
        <v>32.127555900228721</v>
      </c>
      <c r="J237">
        <f t="shared" si="27"/>
        <v>-28.128806206608921</v>
      </c>
      <c r="K237">
        <f t="shared" si="33"/>
        <v>791.22973860896059</v>
      </c>
    </row>
    <row r="238" spans="1:11" x14ac:dyDescent="0.25">
      <c r="A238">
        <f t="shared" si="34"/>
        <v>836.29999999998972</v>
      </c>
      <c r="B238">
        <v>394</v>
      </c>
      <c r="C238">
        <f t="shared" si="28"/>
        <v>319.0278669607917</v>
      </c>
      <c r="D238">
        <f t="shared" si="29"/>
        <v>400.75191061126287</v>
      </c>
      <c r="E238">
        <f t="shared" si="30"/>
        <v>74.972133039208302</v>
      </c>
      <c r="F238">
        <f t="shared" si="31"/>
        <v>18.406715262858555</v>
      </c>
      <c r="G238">
        <f t="shared" si="31"/>
        <v>14.26757402791432</v>
      </c>
      <c r="H238">
        <f t="shared" si="31"/>
        <v>0</v>
      </c>
      <c r="I238">
        <f t="shared" si="32"/>
        <v>32.674289290772876</v>
      </c>
      <c r="J238">
        <f t="shared" si="27"/>
        <v>42.297843748435426</v>
      </c>
      <c r="K238">
        <f t="shared" si="33"/>
        <v>1789.1075857670578</v>
      </c>
    </row>
    <row r="239" spans="1:11" x14ac:dyDescent="0.25">
      <c r="A239">
        <f t="shared" si="34"/>
        <v>836.34999999998968</v>
      </c>
      <c r="B239">
        <v>321</v>
      </c>
      <c r="C239">
        <f t="shared" si="28"/>
        <v>319.05448361520314</v>
      </c>
      <c r="D239">
        <f t="shared" si="29"/>
        <v>400.70191061126292</v>
      </c>
      <c r="E239">
        <f t="shared" si="30"/>
        <v>1.9455163847968606</v>
      </c>
      <c r="F239">
        <f t="shared" si="31"/>
        <v>20.635626471112442</v>
      </c>
      <c r="G239">
        <f t="shared" si="31"/>
        <v>12.811650615191445</v>
      </c>
      <c r="H239">
        <f t="shared" si="31"/>
        <v>0</v>
      </c>
      <c r="I239">
        <f t="shared" si="32"/>
        <v>33.447277086303885</v>
      </c>
      <c r="J239">
        <f t="shared" si="27"/>
        <v>-31.501760701507024</v>
      </c>
      <c r="K239">
        <f t="shared" si="33"/>
        <v>992.36092729501229</v>
      </c>
    </row>
    <row r="240" spans="1:11" x14ac:dyDescent="0.25">
      <c r="A240">
        <f t="shared" si="34"/>
        <v>836.39999999998963</v>
      </c>
      <c r="B240">
        <v>355</v>
      </c>
      <c r="C240">
        <f t="shared" si="28"/>
        <v>319.08110026961464</v>
      </c>
      <c r="D240">
        <f t="shared" si="29"/>
        <v>400.65191061126296</v>
      </c>
      <c r="E240">
        <f t="shared" si="30"/>
        <v>35.918899730385363</v>
      </c>
      <c r="F240">
        <f t="shared" si="31"/>
        <v>23.005585902022958</v>
      </c>
      <c r="G240">
        <f t="shared" si="31"/>
        <v>11.440218386261625</v>
      </c>
      <c r="H240">
        <f t="shared" si="31"/>
        <v>0</v>
      </c>
      <c r="I240">
        <f t="shared" si="32"/>
        <v>34.445804288284585</v>
      </c>
      <c r="J240">
        <f t="shared" si="27"/>
        <v>1.473095442100778</v>
      </c>
      <c r="K240">
        <f t="shared" si="33"/>
        <v>2.1700101815380868</v>
      </c>
    </row>
    <row r="241" spans="1:11" x14ac:dyDescent="0.25">
      <c r="A241">
        <f t="shared" si="34"/>
        <v>836.44999999998959</v>
      </c>
      <c r="B241">
        <v>385</v>
      </c>
      <c r="C241">
        <f t="shared" si="28"/>
        <v>319.10771692402608</v>
      </c>
      <c r="D241">
        <f t="shared" si="29"/>
        <v>400.60191061126301</v>
      </c>
      <c r="E241">
        <f t="shared" si="30"/>
        <v>65.892283075973921</v>
      </c>
      <c r="F241">
        <f t="shared" si="31"/>
        <v>25.504875910730501</v>
      </c>
      <c r="G241">
        <f t="shared" si="31"/>
        <v>10.158692619218142</v>
      </c>
      <c r="H241">
        <f t="shared" si="31"/>
        <v>0</v>
      </c>
      <c r="I241">
        <f t="shared" si="32"/>
        <v>35.663568529948641</v>
      </c>
      <c r="J241">
        <f t="shared" si="27"/>
        <v>30.22871454602528</v>
      </c>
      <c r="K241">
        <f t="shared" si="33"/>
        <v>913.77518310508037</v>
      </c>
    </row>
    <row r="242" spans="1:11" x14ac:dyDescent="0.25">
      <c r="A242">
        <f t="shared" si="34"/>
        <v>836.49999999998954</v>
      </c>
      <c r="B242">
        <v>347</v>
      </c>
      <c r="C242">
        <f t="shared" si="28"/>
        <v>319.13433357843752</v>
      </c>
      <c r="D242">
        <f t="shared" si="29"/>
        <v>400.55191061126305</v>
      </c>
      <c r="E242">
        <f t="shared" si="30"/>
        <v>27.86566642156248</v>
      </c>
      <c r="F242">
        <f t="shared" si="31"/>
        <v>28.118193022133021</v>
      </c>
      <c r="G242">
        <f t="shared" si="31"/>
        <v>8.9704783176224936</v>
      </c>
      <c r="H242">
        <f t="shared" si="31"/>
        <v>0</v>
      </c>
      <c r="I242">
        <f t="shared" si="32"/>
        <v>37.088671339755514</v>
      </c>
      <c r="J242">
        <f t="shared" si="27"/>
        <v>-9.223004918193034</v>
      </c>
      <c r="K242">
        <f t="shared" si="33"/>
        <v>85.063819721012891</v>
      </c>
    </row>
    <row r="243" spans="1:11" x14ac:dyDescent="0.25">
      <c r="A243">
        <f t="shared" si="34"/>
        <v>836.5499999999895</v>
      </c>
      <c r="B243">
        <v>343</v>
      </c>
      <c r="C243">
        <f t="shared" si="28"/>
        <v>319.16095023284902</v>
      </c>
      <c r="D243">
        <f t="shared" si="29"/>
        <v>400.5019106112631</v>
      </c>
      <c r="E243">
        <f t="shared" si="30"/>
        <v>23.839049767150982</v>
      </c>
      <c r="F243">
        <f t="shared" si="31"/>
        <v>30.826617755071148</v>
      </c>
      <c r="G243">
        <f t="shared" si="31"/>
        <v>7.8771235688354739</v>
      </c>
      <c r="H243">
        <f t="shared" si="31"/>
        <v>0</v>
      </c>
      <c r="I243">
        <f t="shared" si="32"/>
        <v>38.70374132390662</v>
      </c>
      <c r="J243">
        <f t="shared" si="27"/>
        <v>-14.864691556755638</v>
      </c>
      <c r="K243">
        <f t="shared" si="33"/>
        <v>220.95905507748233</v>
      </c>
    </row>
    <row r="244" spans="1:11" x14ac:dyDescent="0.25">
      <c r="A244">
        <f t="shared" si="34"/>
        <v>836.59999999998945</v>
      </c>
      <c r="B244">
        <v>370</v>
      </c>
      <c r="C244">
        <f t="shared" si="28"/>
        <v>319.18756688726046</v>
      </c>
      <c r="D244">
        <f t="shared" si="29"/>
        <v>400.45191061126314</v>
      </c>
      <c r="E244">
        <f t="shared" si="30"/>
        <v>50.812433112739541</v>
      </c>
      <c r="F244">
        <f t="shared" si="31"/>
        <v>33.607686940159013</v>
      </c>
      <c r="G244">
        <f t="shared" si="31"/>
        <v>6.8785039690948127</v>
      </c>
      <c r="H244">
        <f t="shared" si="31"/>
        <v>0</v>
      </c>
      <c r="I244">
        <f t="shared" si="32"/>
        <v>40.486190909253828</v>
      </c>
      <c r="J244">
        <f t="shared" si="27"/>
        <v>10.326242203485712</v>
      </c>
      <c r="K244">
        <f t="shared" si="33"/>
        <v>106.63127804504946</v>
      </c>
    </row>
    <row r="245" spans="1:11" x14ac:dyDescent="0.25">
      <c r="A245">
        <f t="shared" si="34"/>
        <v>836.6499999999894</v>
      </c>
      <c r="B245">
        <v>341</v>
      </c>
      <c r="C245">
        <f t="shared" si="28"/>
        <v>319.2141835416719</v>
      </c>
      <c r="D245">
        <f t="shared" si="29"/>
        <v>400.40191061126319</v>
      </c>
      <c r="E245">
        <f t="shared" si="30"/>
        <v>21.7858164583281</v>
      </c>
      <c r="F245">
        <f t="shared" si="31"/>
        <v>36.435576472351507</v>
      </c>
      <c r="G245">
        <f t="shared" si="31"/>
        <v>5.9730287135214164</v>
      </c>
      <c r="H245">
        <f t="shared" si="31"/>
        <v>0</v>
      </c>
      <c r="I245">
        <f t="shared" si="32"/>
        <v>42.408605185872922</v>
      </c>
      <c r="J245">
        <f t="shared" si="27"/>
        <v>-20.622788727544823</v>
      </c>
      <c r="K245">
        <f t="shared" si="33"/>
        <v>425.29941490094978</v>
      </c>
    </row>
    <row r="246" spans="1:11" x14ac:dyDescent="0.25">
      <c r="A246">
        <f t="shared" si="34"/>
        <v>836.69999999998936</v>
      </c>
      <c r="B246">
        <v>338</v>
      </c>
      <c r="C246">
        <f t="shared" si="28"/>
        <v>319.2408001960834</v>
      </c>
      <c r="D246">
        <f t="shared" si="29"/>
        <v>400.35191061126324</v>
      </c>
      <c r="E246">
        <f t="shared" si="30"/>
        <v>18.759199803916601</v>
      </c>
      <c r="F246">
        <f t="shared" si="31"/>
        <v>39.281398729091215</v>
      </c>
      <c r="G246">
        <f t="shared" si="31"/>
        <v>5.1578592786093482</v>
      </c>
      <c r="H246">
        <f t="shared" si="31"/>
        <v>0</v>
      </c>
      <c r="I246">
        <f t="shared" si="32"/>
        <v>44.439258007700566</v>
      </c>
      <c r="J246">
        <f t="shared" si="27"/>
        <v>-25.680058203783965</v>
      </c>
      <c r="K246">
        <f t="shared" si="33"/>
        <v>659.46538934973205</v>
      </c>
    </row>
    <row r="247" spans="1:11" x14ac:dyDescent="0.25">
      <c r="A247">
        <f t="shared" si="34"/>
        <v>836.74999999998931</v>
      </c>
      <c r="B247">
        <v>378</v>
      </c>
      <c r="C247">
        <f t="shared" si="28"/>
        <v>319.26741685049484</v>
      </c>
      <c r="D247">
        <f t="shared" si="29"/>
        <v>400.30191061126328</v>
      </c>
      <c r="E247">
        <f t="shared" si="30"/>
        <v>58.73258314950516</v>
      </c>
      <c r="F247">
        <f t="shared" si="31"/>
        <v>42.113614622215515</v>
      </c>
      <c r="G247">
        <f t="shared" si="31"/>
        <v>4.4291322913705828</v>
      </c>
      <c r="H247">
        <f t="shared" si="31"/>
        <v>0</v>
      </c>
      <c r="I247">
        <f t="shared" si="32"/>
        <v>46.5427469135861</v>
      </c>
      <c r="J247">
        <f t="shared" si="27"/>
        <v>12.18983623591906</v>
      </c>
      <c r="K247">
        <f t="shared" si="33"/>
        <v>148.59210745852536</v>
      </c>
    </row>
    <row r="248" spans="1:11" x14ac:dyDescent="0.25">
      <c r="A248">
        <f t="shared" si="34"/>
        <v>836.79999999998927</v>
      </c>
      <c r="B248">
        <v>368</v>
      </c>
      <c r="C248">
        <f t="shared" si="28"/>
        <v>319.29403350490628</v>
      </c>
      <c r="D248">
        <f t="shared" si="29"/>
        <v>400.25191061126333</v>
      </c>
      <c r="E248">
        <f t="shared" si="30"/>
        <v>48.705966495093719</v>
      </c>
      <c r="F248">
        <f t="shared" si="31"/>
        <v>44.898555607544949</v>
      </c>
      <c r="G248">
        <f t="shared" si="31"/>
        <v>3.7821791102846318</v>
      </c>
      <c r="H248">
        <f t="shared" si="31"/>
        <v>0</v>
      </c>
      <c r="I248">
        <f t="shared" si="32"/>
        <v>48.68073471782958</v>
      </c>
      <c r="J248">
        <f t="shared" si="27"/>
        <v>2.5231777264139055E-2</v>
      </c>
      <c r="K248">
        <f t="shared" si="33"/>
        <v>6.3664258390712456E-4</v>
      </c>
    </row>
    <row r="249" spans="1:11" x14ac:dyDescent="0.25">
      <c r="A249">
        <f t="shared" si="34"/>
        <v>836.84999999998922</v>
      </c>
      <c r="B249">
        <v>371</v>
      </c>
      <c r="C249">
        <f t="shared" si="28"/>
        <v>319.32065015931778</v>
      </c>
      <c r="D249">
        <f t="shared" si="29"/>
        <v>400.20191061126337</v>
      </c>
      <c r="E249">
        <f t="shared" si="30"/>
        <v>51.679349840682221</v>
      </c>
      <c r="F249">
        <f t="shared" si="31"/>
        <v>47.601046158409282</v>
      </c>
      <c r="G249">
        <f t="shared" si="31"/>
        <v>3.2117357611852473</v>
      </c>
      <c r="H249">
        <f t="shared" si="31"/>
        <v>0</v>
      </c>
      <c r="I249">
        <f t="shared" si="32"/>
        <v>50.812781919594528</v>
      </c>
      <c r="J249">
        <f t="shared" si="27"/>
        <v>0.86656792108769309</v>
      </c>
      <c r="K249">
        <f t="shared" si="33"/>
        <v>0.7509399618582463</v>
      </c>
    </row>
    <row r="250" spans="1:11" x14ac:dyDescent="0.25">
      <c r="A250">
        <f t="shared" si="34"/>
        <v>836.89999999998918</v>
      </c>
      <c r="B250">
        <v>364</v>
      </c>
      <c r="C250">
        <f t="shared" si="28"/>
        <v>319.34726681372922</v>
      </c>
      <c r="D250">
        <f t="shared" si="29"/>
        <v>400.15191061126342</v>
      </c>
      <c r="E250">
        <f t="shared" si="30"/>
        <v>44.65273318627078</v>
      </c>
      <c r="F250">
        <f t="shared" si="31"/>
        <v>50.185112453915771</v>
      </c>
      <c r="G250">
        <f t="shared" si="31"/>
        <v>2.7121380993316158</v>
      </c>
      <c r="H250">
        <f t="shared" si="31"/>
        <v>0</v>
      </c>
      <c r="I250">
        <f t="shared" si="32"/>
        <v>52.897250553247389</v>
      </c>
      <c r="J250">
        <f t="shared" si="27"/>
        <v>-8.2445173669766092</v>
      </c>
      <c r="K250">
        <f t="shared" si="33"/>
        <v>67.972066614378917</v>
      </c>
    </row>
    <row r="251" spans="1:11" x14ac:dyDescent="0.25">
      <c r="A251">
        <f t="shared" si="34"/>
        <v>836.94999999998913</v>
      </c>
      <c r="B251">
        <v>365</v>
      </c>
      <c r="C251">
        <f t="shared" si="28"/>
        <v>319.37388346814066</v>
      </c>
      <c r="D251">
        <f t="shared" si="29"/>
        <v>400.10191061126346</v>
      </c>
      <c r="E251">
        <f t="shared" si="30"/>
        <v>45.626116531859338</v>
      </c>
      <c r="F251">
        <f t="shared" si="31"/>
        <v>52.614758589878157</v>
      </c>
      <c r="G251">
        <f t="shared" si="31"/>
        <v>2.2774983350672282</v>
      </c>
      <c r="H251">
        <f t="shared" si="31"/>
        <v>0</v>
      </c>
      <c r="I251">
        <f t="shared" si="32"/>
        <v>54.892256924945386</v>
      </c>
      <c r="J251">
        <f t="shared" si="27"/>
        <v>-9.2661403930860473</v>
      </c>
      <c r="K251">
        <f t="shared" si="33"/>
        <v>85.861357784380843</v>
      </c>
    </row>
    <row r="252" spans="1:11" x14ac:dyDescent="0.25">
      <c r="A252">
        <f t="shared" si="34"/>
        <v>836.99999999998909</v>
      </c>
      <c r="B252">
        <v>376</v>
      </c>
      <c r="C252">
        <f t="shared" si="28"/>
        <v>319.40050012255216</v>
      </c>
      <c r="D252">
        <f t="shared" si="29"/>
        <v>400.05191061126351</v>
      </c>
      <c r="E252">
        <f t="shared" si="30"/>
        <v>56.59949987744784</v>
      </c>
      <c r="F252">
        <f t="shared" si="31"/>
        <v>54.854787740425401</v>
      </c>
      <c r="G252">
        <f t="shared" si="31"/>
        <v>1.9018603007629826</v>
      </c>
      <c r="H252">
        <f t="shared" si="31"/>
        <v>0</v>
      </c>
      <c r="I252">
        <f t="shared" si="32"/>
        <v>56.756648041188384</v>
      </c>
      <c r="J252">
        <f t="shared" si="27"/>
        <v>-0.15714816374054408</v>
      </c>
      <c r="K252">
        <f t="shared" si="33"/>
        <v>2.4695545367024851E-2</v>
      </c>
    </row>
    <row r="253" spans="1:11" x14ac:dyDescent="0.25">
      <c r="A253">
        <f t="shared" si="34"/>
        <v>837.04999999998904</v>
      </c>
      <c r="B253">
        <v>375</v>
      </c>
      <c r="C253">
        <f t="shared" si="28"/>
        <v>319.4271167769636</v>
      </c>
      <c r="D253">
        <f t="shared" si="29"/>
        <v>400.00191061126355</v>
      </c>
      <c r="E253">
        <f t="shared" si="30"/>
        <v>55.572883223036399</v>
      </c>
      <c r="F253">
        <f t="shared" si="31"/>
        <v>56.871642616139482</v>
      </c>
      <c r="G253">
        <f t="shared" si="31"/>
        <v>1.5793319978870781</v>
      </c>
      <c r="H253">
        <f t="shared" si="31"/>
        <v>0</v>
      </c>
      <c r="I253">
        <f t="shared" si="32"/>
        <v>58.450974614026563</v>
      </c>
      <c r="J253">
        <f t="shared" si="27"/>
        <v>-2.8780913909901642</v>
      </c>
      <c r="K253">
        <f t="shared" si="33"/>
        <v>8.2834100548916982</v>
      </c>
    </row>
    <row r="254" spans="1:11" x14ac:dyDescent="0.25">
      <c r="A254">
        <f t="shared" si="34"/>
        <v>837.099999999989</v>
      </c>
      <c r="B254">
        <v>423</v>
      </c>
      <c r="C254">
        <f t="shared" si="28"/>
        <v>319.45373343137504</v>
      </c>
      <c r="D254">
        <f t="shared" si="29"/>
        <v>399.9519106112636</v>
      </c>
      <c r="E254">
        <f t="shared" si="30"/>
        <v>103.54626656862496</v>
      </c>
      <c r="F254">
        <f t="shared" si="31"/>
        <v>58.634237483505956</v>
      </c>
      <c r="G254">
        <f t="shared" si="31"/>
        <v>1.3041950038001857</v>
      </c>
      <c r="H254">
        <f t="shared" si="31"/>
        <v>0</v>
      </c>
      <c r="I254">
        <f t="shared" si="32"/>
        <v>59.938432487306144</v>
      </c>
      <c r="J254">
        <f t="shared" si="27"/>
        <v>43.607834081318813</v>
      </c>
      <c r="K254">
        <f t="shared" si="33"/>
        <v>1901.6431932638307</v>
      </c>
    </row>
    <row r="255" spans="1:11" x14ac:dyDescent="0.25">
      <c r="A255">
        <f t="shared" si="34"/>
        <v>837.14999999998895</v>
      </c>
      <c r="B255">
        <v>377</v>
      </c>
      <c r="C255">
        <f t="shared" si="28"/>
        <v>319.48035008578654</v>
      </c>
      <c r="D255">
        <f t="shared" si="29"/>
        <v>399.90191061126365</v>
      </c>
      <c r="E255">
        <f t="shared" si="30"/>
        <v>57.51964991421346</v>
      </c>
      <c r="F255">
        <f t="shared" si="31"/>
        <v>60.114753088004129</v>
      </c>
      <c r="G255">
        <f t="shared" si="31"/>
        <v>1.0709912095148728</v>
      </c>
      <c r="H255">
        <f t="shared" si="31"/>
        <v>0</v>
      </c>
      <c r="I255">
        <f t="shared" si="32"/>
        <v>61.185744297519001</v>
      </c>
      <c r="J255">
        <f t="shared" si="27"/>
        <v>-3.6660943833055413</v>
      </c>
      <c r="K255">
        <f t="shared" si="33"/>
        <v>13.440248027304436</v>
      </c>
    </row>
    <row r="256" spans="1:11" x14ac:dyDescent="0.25">
      <c r="A256">
        <f t="shared" si="34"/>
        <v>837.1999999999889</v>
      </c>
      <c r="B256">
        <v>362</v>
      </c>
      <c r="C256">
        <f t="shared" si="28"/>
        <v>319.50696674019798</v>
      </c>
      <c r="D256">
        <f t="shared" si="29"/>
        <v>399.85191061126369</v>
      </c>
      <c r="E256">
        <f t="shared" si="30"/>
        <v>42.493033259802019</v>
      </c>
      <c r="F256">
        <f t="shared" si="31"/>
        <v>61.289366158791758</v>
      </c>
      <c r="G256">
        <f t="shared" si="31"/>
        <v>0.87458808561249202</v>
      </c>
      <c r="H256">
        <f t="shared" si="31"/>
        <v>0</v>
      </c>
      <c r="I256">
        <f t="shared" si="32"/>
        <v>62.163954244404252</v>
      </c>
      <c r="J256">
        <f t="shared" si="27"/>
        <v>-19.670920984602233</v>
      </c>
      <c r="K256">
        <f t="shared" si="33"/>
        <v>386.94513238246452</v>
      </c>
    </row>
    <row r="257" spans="1:11" x14ac:dyDescent="0.25">
      <c r="A257">
        <f t="shared" si="34"/>
        <v>837.24999999998886</v>
      </c>
      <c r="B257">
        <v>388</v>
      </c>
      <c r="C257">
        <f t="shared" si="28"/>
        <v>319.53358339460942</v>
      </c>
      <c r="D257">
        <f t="shared" si="29"/>
        <v>399.80191061126374</v>
      </c>
      <c r="E257">
        <f t="shared" si="30"/>
        <v>68.466416605390577</v>
      </c>
      <c r="F257">
        <f t="shared" si="31"/>
        <v>62.138886799292941</v>
      </c>
      <c r="G257">
        <f t="shared" si="31"/>
        <v>0.71022422831893606</v>
      </c>
      <c r="H257">
        <f t="shared" si="31"/>
        <v>0</v>
      </c>
      <c r="I257">
        <f t="shared" si="32"/>
        <v>62.849111027611876</v>
      </c>
      <c r="J257">
        <f t="shared" si="27"/>
        <v>5.6173055777787013</v>
      </c>
      <c r="K257">
        <f t="shared" si="33"/>
        <v>31.55412195414371</v>
      </c>
    </row>
    <row r="258" spans="1:11" x14ac:dyDescent="0.25">
      <c r="A258">
        <f t="shared" si="34"/>
        <v>837.29999999998881</v>
      </c>
      <c r="B258">
        <v>405</v>
      </c>
      <c r="C258">
        <f t="shared" si="28"/>
        <v>319.56020004902092</v>
      </c>
      <c r="D258">
        <f t="shared" si="29"/>
        <v>399.75191061126378</v>
      </c>
      <c r="E258">
        <f t="shared" si="30"/>
        <v>85.439799950979079</v>
      </c>
      <c r="F258">
        <f t="shared" si="31"/>
        <v>62.649279946218464</v>
      </c>
      <c r="G258">
        <f t="shared" si="31"/>
        <v>0.57353732550775516</v>
      </c>
      <c r="H258">
        <f t="shared" si="31"/>
        <v>0</v>
      </c>
      <c r="I258">
        <f t="shared" si="32"/>
        <v>63.222817271726221</v>
      </c>
      <c r="J258">
        <f t="shared" si="27"/>
        <v>22.216982679252858</v>
      </c>
      <c r="K258">
        <f t="shared" si="33"/>
        <v>493.59431937022151</v>
      </c>
    </row>
    <row r="259" spans="1:11" x14ac:dyDescent="0.25">
      <c r="A259">
        <f t="shared" si="34"/>
        <v>837.34999999998877</v>
      </c>
      <c r="B259">
        <v>395</v>
      </c>
      <c r="C259">
        <f t="shared" si="28"/>
        <v>319.58681670343236</v>
      </c>
      <c r="D259">
        <f t="shared" si="29"/>
        <v>399.70191061126383</v>
      </c>
      <c r="E259">
        <f t="shared" si="30"/>
        <v>75.413183296567638</v>
      </c>
      <c r="F259">
        <f t="shared" si="31"/>
        <v>62.812051099273084</v>
      </c>
      <c r="G259">
        <f t="shared" si="31"/>
        <v>0.46057691493052655</v>
      </c>
      <c r="H259">
        <f t="shared" si="31"/>
        <v>0</v>
      </c>
      <c r="I259">
        <f t="shared" si="32"/>
        <v>63.272628014203612</v>
      </c>
      <c r="J259">
        <f t="shared" si="27"/>
        <v>12.140555282364026</v>
      </c>
      <c r="K259">
        <f t="shared" si="33"/>
        <v>147.39308256413707</v>
      </c>
    </row>
    <row r="260" spans="1:11" x14ac:dyDescent="0.25">
      <c r="A260">
        <f t="shared" si="34"/>
        <v>837.39999999998872</v>
      </c>
      <c r="B260">
        <v>389</v>
      </c>
      <c r="C260">
        <f t="shared" si="28"/>
        <v>319.6134333578438</v>
      </c>
      <c r="D260">
        <f t="shared" si="29"/>
        <v>399.65191061126387</v>
      </c>
      <c r="E260">
        <f t="shared" si="30"/>
        <v>69.386566642156197</v>
      </c>
      <c r="F260">
        <f t="shared" si="31"/>
        <v>62.624481507968426</v>
      </c>
      <c r="G260">
        <f t="shared" si="31"/>
        <v>0.36780440177053958</v>
      </c>
      <c r="H260">
        <f t="shared" si="31"/>
        <v>0</v>
      </c>
      <c r="I260">
        <f t="shared" si="32"/>
        <v>62.992285909738968</v>
      </c>
      <c r="J260">
        <f t="shared" si="27"/>
        <v>6.3942807324172293</v>
      </c>
      <c r="K260">
        <f t="shared" si="33"/>
        <v>40.886826084962216</v>
      </c>
    </row>
    <row r="261" spans="1:11" x14ac:dyDescent="0.25">
      <c r="A261">
        <f t="shared" si="34"/>
        <v>837.44999999998868</v>
      </c>
      <c r="B261">
        <v>400</v>
      </c>
      <c r="C261">
        <f t="shared" si="28"/>
        <v>319.6400500122553</v>
      </c>
      <c r="D261">
        <f t="shared" si="29"/>
        <v>399.60191061126392</v>
      </c>
      <c r="E261">
        <f t="shared" si="30"/>
        <v>80.359949987744699</v>
      </c>
      <c r="F261">
        <f t="shared" si="31"/>
        <v>62.089703716190648</v>
      </c>
      <c r="G261">
        <f t="shared" si="31"/>
        <v>0.29208278088095191</v>
      </c>
      <c r="H261">
        <f t="shared" si="31"/>
        <v>0</v>
      </c>
      <c r="I261">
        <f t="shared" si="32"/>
        <v>62.381786497071602</v>
      </c>
      <c r="J261">
        <f t="shared" si="27"/>
        <v>17.978163490673097</v>
      </c>
      <c r="K261">
        <f t="shared" si="33"/>
        <v>323.2143624973711</v>
      </c>
    </row>
    <row r="262" spans="1:11" x14ac:dyDescent="0.25">
      <c r="A262">
        <f t="shared" si="34"/>
        <v>837.49999999998863</v>
      </c>
      <c r="B262">
        <v>364</v>
      </c>
      <c r="C262">
        <f t="shared" si="28"/>
        <v>319.66666666666674</v>
      </c>
      <c r="D262">
        <f t="shared" si="29"/>
        <v>399.55191061126396</v>
      </c>
      <c r="E262">
        <f t="shared" si="30"/>
        <v>44.333333333333258</v>
      </c>
      <c r="F262">
        <f t="shared" si="31"/>
        <v>61.216614531203895</v>
      </c>
      <c r="G262">
        <f t="shared" si="31"/>
        <v>0.23065839386011946</v>
      </c>
      <c r="H262">
        <f t="shared" si="31"/>
        <v>0</v>
      </c>
      <c r="I262">
        <f t="shared" si="32"/>
        <v>61.447272925064013</v>
      </c>
      <c r="J262">
        <f t="shared" si="27"/>
        <v>-17.113939591730755</v>
      </c>
      <c r="K262">
        <f t="shared" si="33"/>
        <v>292.88692834940946</v>
      </c>
    </row>
    <row r="263" spans="1:11" x14ac:dyDescent="0.25">
      <c r="A263">
        <f t="shared" si="34"/>
        <v>837.54999999998859</v>
      </c>
      <c r="B263">
        <v>360</v>
      </c>
      <c r="C263">
        <f t="shared" si="28"/>
        <v>319.69328332107824</v>
      </c>
      <c r="D263">
        <f t="shared" si="29"/>
        <v>399.50191061126401</v>
      </c>
      <c r="E263">
        <f t="shared" si="30"/>
        <v>40.306716678921759</v>
      </c>
      <c r="F263">
        <f t="shared" si="31"/>
        <v>60.019628795971265</v>
      </c>
      <c r="G263">
        <f t="shared" si="31"/>
        <v>0.18113686573054416</v>
      </c>
      <c r="H263">
        <f t="shared" si="31"/>
        <v>0</v>
      </c>
      <c r="I263">
        <f t="shared" si="32"/>
        <v>60.200765661701809</v>
      </c>
      <c r="J263">
        <f t="shared" si="27"/>
        <v>-19.894048982780049</v>
      </c>
      <c r="K263">
        <f t="shared" si="33"/>
        <v>395.7731849292519</v>
      </c>
    </row>
    <row r="264" spans="1:11" x14ac:dyDescent="0.25">
      <c r="A264">
        <f t="shared" si="34"/>
        <v>837.59999999998854</v>
      </c>
      <c r="B264">
        <v>394</v>
      </c>
      <c r="C264">
        <f t="shared" si="28"/>
        <v>319.71989997548968</v>
      </c>
      <c r="D264">
        <f t="shared" si="29"/>
        <v>399.45191061126405</v>
      </c>
      <c r="E264">
        <f t="shared" si="30"/>
        <v>74.280100024510318</v>
      </c>
      <c r="F264">
        <f t="shared" si="31"/>
        <v>58.518283487526546</v>
      </c>
      <c r="G264">
        <f t="shared" si="31"/>
        <v>0.14145513263762427</v>
      </c>
      <c r="H264">
        <f t="shared" si="31"/>
        <v>0</v>
      </c>
      <c r="I264">
        <f t="shared" si="32"/>
        <v>58.65973862016417</v>
      </c>
      <c r="J264">
        <f t="shared" si="27"/>
        <v>15.620361404346149</v>
      </c>
      <c r="K264">
        <f t="shared" si="33"/>
        <v>243.99569040238677</v>
      </c>
    </row>
    <row r="265" spans="1:11" x14ac:dyDescent="0.25">
      <c r="A265">
        <f t="shared" si="34"/>
        <v>837.64999999998849</v>
      </c>
      <c r="B265">
        <v>358</v>
      </c>
      <c r="C265">
        <f t="shared" si="28"/>
        <v>319.74651662990112</v>
      </c>
      <c r="D265">
        <f t="shared" si="29"/>
        <v>399.4019106112641</v>
      </c>
      <c r="E265">
        <f t="shared" si="30"/>
        <v>38.253483370098877</v>
      </c>
      <c r="F265">
        <f t="shared" si="31"/>
        <v>56.736707335345997</v>
      </c>
      <c r="G265">
        <f t="shared" si="31"/>
        <v>0.10985121080508317</v>
      </c>
      <c r="H265">
        <f t="shared" si="31"/>
        <v>0</v>
      </c>
      <c r="I265">
        <f t="shared" si="32"/>
        <v>56.84655854615108</v>
      </c>
      <c r="J265">
        <f t="shared" si="27"/>
        <v>-18.593075176052203</v>
      </c>
      <c r="K265">
        <f t="shared" si="33"/>
        <v>345.70244450232866</v>
      </c>
    </row>
    <row r="266" spans="1:11" x14ac:dyDescent="0.25">
      <c r="A266">
        <f t="shared" si="34"/>
        <v>837.69999999998845</v>
      </c>
      <c r="B266">
        <v>363</v>
      </c>
      <c r="C266">
        <f t="shared" si="28"/>
        <v>319.77313328431262</v>
      </c>
      <c r="D266">
        <f t="shared" si="29"/>
        <v>399.35191061126415</v>
      </c>
      <c r="E266">
        <f t="shared" si="30"/>
        <v>43.226866715687379</v>
      </c>
      <c r="F266">
        <f t="shared" si="31"/>
        <v>54.702976076584022</v>
      </c>
      <c r="G266">
        <f t="shared" si="31"/>
        <v>8.4833085357769247E-2</v>
      </c>
      <c r="H266">
        <f t="shared" si="31"/>
        <v>0</v>
      </c>
      <c r="I266">
        <f t="shared" si="32"/>
        <v>54.787809161941794</v>
      </c>
      <c r="J266">
        <f t="shared" si="27"/>
        <v>-11.560942446254415</v>
      </c>
      <c r="K266">
        <f t="shared" si="33"/>
        <v>133.65539024560704</v>
      </c>
    </row>
    <row r="267" spans="1:11" x14ac:dyDescent="0.25">
      <c r="A267">
        <f t="shared" si="34"/>
        <v>837.7499999999884</v>
      </c>
      <c r="B267">
        <v>359</v>
      </c>
      <c r="C267">
        <f t="shared" si="28"/>
        <v>319.79974993872406</v>
      </c>
      <c r="D267">
        <f t="shared" si="29"/>
        <v>399.30191061126419</v>
      </c>
      <c r="E267">
        <f t="shared" si="30"/>
        <v>39.200250061275938</v>
      </c>
      <c r="F267">
        <f t="shared" si="31"/>
        <v>52.448377408938612</v>
      </c>
      <c r="G267">
        <f t="shared" si="31"/>
        <v>6.5147829806320695E-2</v>
      </c>
      <c r="H267">
        <f t="shared" si="31"/>
        <v>0</v>
      </c>
      <c r="I267">
        <f t="shared" si="32"/>
        <v>52.513525238744933</v>
      </c>
      <c r="J267">
        <f t="shared" si="27"/>
        <v>-13.313275177468995</v>
      </c>
      <c r="K267">
        <f t="shared" si="33"/>
        <v>177.2432959510121</v>
      </c>
    </row>
    <row r="268" spans="1:11" x14ac:dyDescent="0.25">
      <c r="A268">
        <f t="shared" si="34"/>
        <v>837.79999999998836</v>
      </c>
      <c r="B268">
        <v>391</v>
      </c>
      <c r="C268">
        <f t="shared" si="28"/>
        <v>319.8263665931355</v>
      </c>
      <c r="D268">
        <f t="shared" si="29"/>
        <v>399.25191061126424</v>
      </c>
      <c r="E268">
        <f t="shared" si="30"/>
        <v>71.173633406864496</v>
      </c>
      <c r="F268">
        <f t="shared" si="31"/>
        <v>50.006612494207864</v>
      </c>
      <c r="G268">
        <f t="shared" si="31"/>
        <v>4.9751814003099047E-2</v>
      </c>
      <c r="H268">
        <f t="shared" si="31"/>
        <v>0</v>
      </c>
      <c r="I268">
        <f t="shared" si="32"/>
        <v>50.056364308210966</v>
      </c>
      <c r="J268">
        <f t="shared" ref="J268:J331" si="35">E268-I268</f>
        <v>21.11726909865353</v>
      </c>
      <c r="K268">
        <f t="shared" si="33"/>
        <v>445.93905418494728</v>
      </c>
    </row>
    <row r="269" spans="1:11" x14ac:dyDescent="0.25">
      <c r="A269">
        <f t="shared" si="34"/>
        <v>837.84999999998831</v>
      </c>
      <c r="B269">
        <v>395</v>
      </c>
      <c r="C269">
        <f t="shared" ref="C269:C332" si="36">$N$12*A269+$O$12</f>
        <v>319.852983247547</v>
      </c>
      <c r="D269">
        <f t="shared" ref="D269:D332" si="37">1253.6-A269-$L$5</f>
        <v>399.20191061126428</v>
      </c>
      <c r="E269">
        <f t="shared" ref="E269:E332" si="38">B269-C269</f>
        <v>75.147016752452998</v>
      </c>
      <c r="F269">
        <f t="shared" ref="F269:H332" si="39">F$5*EXP(-(($D269-F$6)^2)/(2*F$7^2))</f>
        <v>47.412962400890763</v>
      </c>
      <c r="G269">
        <f t="shared" si="39"/>
        <v>3.7782628114268579E-2</v>
      </c>
      <c r="H269">
        <f t="shared" si="39"/>
        <v>0</v>
      </c>
      <c r="I269">
        <f t="shared" ref="I269:I332" si="40">F269+G269+H269</f>
        <v>47.450745029005034</v>
      </c>
      <c r="J269">
        <f t="shared" si="35"/>
        <v>27.696271723447964</v>
      </c>
      <c r="K269">
        <f t="shared" ref="K269:K332" si="41">(J269)^2</f>
        <v>767.08346737906322</v>
      </c>
    </row>
    <row r="270" spans="1:11" x14ac:dyDescent="0.25">
      <c r="A270">
        <f t="shared" ref="A270:A333" si="42">A269+$B$7</f>
        <v>837.89999999998827</v>
      </c>
      <c r="B270">
        <v>327</v>
      </c>
      <c r="C270">
        <f t="shared" si="36"/>
        <v>319.87959990195844</v>
      </c>
      <c r="D270">
        <f t="shared" si="37"/>
        <v>399.15191061126433</v>
      </c>
      <c r="E270">
        <f t="shared" si="38"/>
        <v>7.1204000980415572</v>
      </c>
      <c r="F270">
        <f t="shared" si="39"/>
        <v>44.703448118740233</v>
      </c>
      <c r="G270">
        <f t="shared" si="39"/>
        <v>2.8533147631839593E-2</v>
      </c>
      <c r="H270">
        <f t="shared" si="39"/>
        <v>0</v>
      </c>
      <c r="I270">
        <f t="shared" si="40"/>
        <v>44.731981266372074</v>
      </c>
      <c r="J270">
        <f t="shared" si="35"/>
        <v>-37.611581168330517</v>
      </c>
      <c r="K270">
        <f t="shared" si="41"/>
        <v>1414.6310379819147</v>
      </c>
    </row>
    <row r="271" spans="1:11" x14ac:dyDescent="0.25">
      <c r="A271">
        <f t="shared" si="42"/>
        <v>837.94999999998822</v>
      </c>
      <c r="B271">
        <v>353</v>
      </c>
      <c r="C271">
        <f t="shared" si="36"/>
        <v>319.90621655636988</v>
      </c>
      <c r="D271">
        <f t="shared" si="37"/>
        <v>399.10191061126437</v>
      </c>
      <c r="E271">
        <f t="shared" si="38"/>
        <v>33.093783443630116</v>
      </c>
      <c r="F271">
        <f t="shared" si="39"/>
        <v>41.914011769578792</v>
      </c>
      <c r="G271">
        <f t="shared" si="39"/>
        <v>2.1427992202410168E-2</v>
      </c>
      <c r="H271">
        <f t="shared" si="39"/>
        <v>0</v>
      </c>
      <c r="I271">
        <f t="shared" si="40"/>
        <v>41.935439761781204</v>
      </c>
      <c r="J271">
        <f t="shared" si="35"/>
        <v>-8.8416563181510881</v>
      </c>
      <c r="K271">
        <f t="shared" si="41"/>
        <v>78.174886448301052</v>
      </c>
    </row>
    <row r="272" spans="1:11" x14ac:dyDescent="0.25">
      <c r="A272">
        <f t="shared" si="42"/>
        <v>837.99999999998818</v>
      </c>
      <c r="B272">
        <v>368</v>
      </c>
      <c r="C272">
        <f t="shared" si="36"/>
        <v>319.93283321078138</v>
      </c>
      <c r="D272">
        <f t="shared" si="37"/>
        <v>399.05191061126442</v>
      </c>
      <c r="E272">
        <f t="shared" si="38"/>
        <v>48.067166789218618</v>
      </c>
      <c r="F272">
        <f t="shared" si="39"/>
        <v>39.079744480859006</v>
      </c>
      <c r="G272">
        <f t="shared" si="39"/>
        <v>1.60024895493685E-2</v>
      </c>
      <c r="H272">
        <f t="shared" si="39"/>
        <v>0</v>
      </c>
      <c r="I272">
        <f t="shared" si="40"/>
        <v>39.095746970408378</v>
      </c>
      <c r="J272">
        <f t="shared" si="35"/>
        <v>8.9714198188102401</v>
      </c>
      <c r="K272">
        <f t="shared" si="41"/>
        <v>80.486373565341168</v>
      </c>
    </row>
    <row r="273" spans="1:11" x14ac:dyDescent="0.25">
      <c r="A273">
        <f t="shared" si="42"/>
        <v>838.04999999998813</v>
      </c>
      <c r="B273">
        <v>368</v>
      </c>
      <c r="C273">
        <f t="shared" si="36"/>
        <v>319.95944986519282</v>
      </c>
      <c r="D273">
        <f t="shared" si="37"/>
        <v>399.00191061126446</v>
      </c>
      <c r="E273">
        <f t="shared" si="38"/>
        <v>48.040550134807177</v>
      </c>
      <c r="F273">
        <f t="shared" si="39"/>
        <v>36.234183242585132</v>
      </c>
      <c r="G273">
        <f t="shared" si="39"/>
        <v>1.1884143882574496E-2</v>
      </c>
      <c r="H273">
        <f t="shared" si="39"/>
        <v>0</v>
      </c>
      <c r="I273">
        <f t="shared" si="40"/>
        <v>36.246067386467708</v>
      </c>
      <c r="J273">
        <f t="shared" si="35"/>
        <v>11.794482748339469</v>
      </c>
      <c r="K273">
        <f t="shared" si="41"/>
        <v>139.10982330087737</v>
      </c>
    </row>
    <row r="274" spans="1:11" x14ac:dyDescent="0.25">
      <c r="A274">
        <f t="shared" si="42"/>
        <v>838.09999999998809</v>
      </c>
      <c r="B274">
        <v>354</v>
      </c>
      <c r="C274">
        <f t="shared" si="36"/>
        <v>319.98606651960426</v>
      </c>
      <c r="D274">
        <f t="shared" si="37"/>
        <v>398.95191061126451</v>
      </c>
      <c r="E274">
        <f t="shared" si="38"/>
        <v>34.013933480395735</v>
      </c>
      <c r="F274">
        <f t="shared" si="39"/>
        <v>33.408695140402045</v>
      </c>
      <c r="G274">
        <f t="shared" si="39"/>
        <v>8.7765236318826292E-3</v>
      </c>
      <c r="H274">
        <f t="shared" si="39"/>
        <v>0</v>
      </c>
      <c r="I274">
        <f t="shared" si="40"/>
        <v>33.417471664033926</v>
      </c>
      <c r="J274">
        <f t="shared" si="35"/>
        <v>0.59646181636180984</v>
      </c>
      <c r="K274">
        <f t="shared" si="41"/>
        <v>0.35576669837762936</v>
      </c>
    </row>
    <row r="275" spans="1:11" x14ac:dyDescent="0.25">
      <c r="A275">
        <f t="shared" si="42"/>
        <v>838.14999999998804</v>
      </c>
      <c r="B275">
        <v>335</v>
      </c>
      <c r="C275">
        <f t="shared" si="36"/>
        <v>320.01268317401576</v>
      </c>
      <c r="D275">
        <f t="shared" si="37"/>
        <v>398.90191061126455</v>
      </c>
      <c r="E275">
        <f t="shared" si="38"/>
        <v>14.987316825984237</v>
      </c>
      <c r="F275">
        <f t="shared" si="39"/>
        <v>30.631962884283489</v>
      </c>
      <c r="G275">
        <f t="shared" si="39"/>
        <v>6.4454230564162914E-3</v>
      </c>
      <c r="H275">
        <f t="shared" si="39"/>
        <v>0</v>
      </c>
      <c r="I275">
        <f t="shared" si="40"/>
        <v>30.638408307339905</v>
      </c>
      <c r="J275">
        <f t="shared" si="35"/>
        <v>-15.651091481355667</v>
      </c>
      <c r="K275">
        <f t="shared" si="41"/>
        <v>244.95666455776393</v>
      </c>
    </row>
    <row r="276" spans="1:11" x14ac:dyDescent="0.25">
      <c r="A276">
        <f t="shared" si="42"/>
        <v>838.19999999998799</v>
      </c>
      <c r="B276">
        <v>352</v>
      </c>
      <c r="C276">
        <f t="shared" si="36"/>
        <v>320.0392998284272</v>
      </c>
      <c r="D276">
        <f t="shared" si="37"/>
        <v>398.8519106112646</v>
      </c>
      <c r="E276">
        <f t="shared" si="38"/>
        <v>31.960700171572796</v>
      </c>
      <c r="F276">
        <f t="shared" si="39"/>
        <v>27.929580784239224</v>
      </c>
      <c r="G276">
        <f t="shared" si="39"/>
        <v>4.7071128070662821E-3</v>
      </c>
      <c r="H276">
        <f t="shared" si="39"/>
        <v>0</v>
      </c>
      <c r="I276">
        <f t="shared" si="40"/>
        <v>27.934287897046289</v>
      </c>
      <c r="J276">
        <f t="shared" si="35"/>
        <v>4.026412274526507</v>
      </c>
      <c r="K276">
        <f t="shared" si="41"/>
        <v>16.211995804457718</v>
      </c>
    </row>
    <row r="277" spans="1:11" x14ac:dyDescent="0.25">
      <c r="A277">
        <f t="shared" si="42"/>
        <v>838.24999999998795</v>
      </c>
      <c r="B277">
        <v>332</v>
      </c>
      <c r="C277">
        <f t="shared" si="36"/>
        <v>320.06591648283865</v>
      </c>
      <c r="D277">
        <f t="shared" si="37"/>
        <v>398.80191061126465</v>
      </c>
      <c r="E277">
        <f t="shared" si="38"/>
        <v>11.934083517161355</v>
      </c>
      <c r="F277">
        <f t="shared" si="39"/>
        <v>25.323765511585467</v>
      </c>
      <c r="G277">
        <f t="shared" si="39"/>
        <v>3.4184722665225827E-3</v>
      </c>
      <c r="H277">
        <f t="shared" si="39"/>
        <v>0</v>
      </c>
      <c r="I277">
        <f t="shared" si="40"/>
        <v>25.327183983851988</v>
      </c>
      <c r="J277">
        <f t="shared" si="35"/>
        <v>-13.393100466690633</v>
      </c>
      <c r="K277">
        <f t="shared" si="41"/>
        <v>179.37514011086887</v>
      </c>
    </row>
    <row r="278" spans="1:11" x14ac:dyDescent="0.25">
      <c r="A278">
        <f t="shared" si="42"/>
        <v>838.2999999999879</v>
      </c>
      <c r="B278">
        <v>361</v>
      </c>
      <c r="C278">
        <f t="shared" si="36"/>
        <v>320.09253313725014</v>
      </c>
      <c r="D278">
        <f t="shared" si="37"/>
        <v>398.75191061126469</v>
      </c>
      <c r="E278">
        <f t="shared" si="38"/>
        <v>40.907466862749857</v>
      </c>
      <c r="F278">
        <f t="shared" si="39"/>
        <v>22.83318136064597</v>
      </c>
      <c r="G278">
        <f t="shared" si="39"/>
        <v>2.4687879659675061E-3</v>
      </c>
      <c r="H278">
        <f t="shared" si="39"/>
        <v>0</v>
      </c>
      <c r="I278">
        <f t="shared" si="40"/>
        <v>22.835650148611936</v>
      </c>
      <c r="J278">
        <f t="shared" si="35"/>
        <v>18.07181671413792</v>
      </c>
      <c r="K278">
        <f t="shared" si="41"/>
        <v>326.59055934939471</v>
      </c>
    </row>
    <row r="279" spans="1:11" x14ac:dyDescent="0.25">
      <c r="A279">
        <f t="shared" si="42"/>
        <v>838.34999999998786</v>
      </c>
      <c r="B279">
        <v>328</v>
      </c>
      <c r="C279">
        <f t="shared" si="36"/>
        <v>320.11914979166158</v>
      </c>
      <c r="D279">
        <f t="shared" si="37"/>
        <v>398.70191061126474</v>
      </c>
      <c r="E279">
        <f t="shared" si="38"/>
        <v>7.8808502083384155</v>
      </c>
      <c r="F279">
        <f t="shared" si="39"/>
        <v>20.472875497108582</v>
      </c>
      <c r="G279">
        <f t="shared" si="39"/>
        <v>1.7730043414190399E-3</v>
      </c>
      <c r="H279">
        <f t="shared" si="39"/>
        <v>0</v>
      </c>
      <c r="I279">
        <f t="shared" si="40"/>
        <v>20.474648501450002</v>
      </c>
      <c r="J279">
        <f t="shared" si="35"/>
        <v>-12.593798293111586</v>
      </c>
      <c r="K279">
        <f t="shared" si="41"/>
        <v>158.60375544758031</v>
      </c>
    </row>
    <row r="280" spans="1:11" x14ac:dyDescent="0.25">
      <c r="A280">
        <f t="shared" si="42"/>
        <v>838.39999999998781</v>
      </c>
      <c r="B280">
        <v>346</v>
      </c>
      <c r="C280">
        <f t="shared" si="36"/>
        <v>320.14576644607303</v>
      </c>
      <c r="D280">
        <f t="shared" si="37"/>
        <v>398.65191061126478</v>
      </c>
      <c r="E280">
        <f t="shared" si="38"/>
        <v>25.854233553926974</v>
      </c>
      <c r="F280">
        <f t="shared" si="39"/>
        <v>18.254315013526064</v>
      </c>
      <c r="G280">
        <f t="shared" si="39"/>
        <v>1.2662226640385551E-3</v>
      </c>
      <c r="H280">
        <f t="shared" si="39"/>
        <v>0</v>
      </c>
      <c r="I280">
        <f t="shared" si="40"/>
        <v>18.255581236190103</v>
      </c>
      <c r="J280">
        <f t="shared" si="35"/>
        <v>7.598652317736871</v>
      </c>
      <c r="K280">
        <f t="shared" si="41"/>
        <v>57.739517045847919</v>
      </c>
    </row>
    <row r="281" spans="1:11" x14ac:dyDescent="0.25">
      <c r="A281">
        <f t="shared" si="42"/>
        <v>838.44999999998777</v>
      </c>
      <c r="B281">
        <v>302</v>
      </c>
      <c r="C281">
        <f t="shared" si="36"/>
        <v>320.17238310048452</v>
      </c>
      <c r="D281">
        <f t="shared" si="37"/>
        <v>398.60191061126483</v>
      </c>
      <c r="E281">
        <f t="shared" si="38"/>
        <v>-18.172383100484524</v>
      </c>
      <c r="F281">
        <f t="shared" si="39"/>
        <v>16.185514632999777</v>
      </c>
      <c r="G281">
        <f t="shared" si="39"/>
        <v>8.9925868867984341E-4</v>
      </c>
      <c r="H281">
        <f t="shared" si="39"/>
        <v>0</v>
      </c>
      <c r="I281">
        <f t="shared" si="40"/>
        <v>16.186413891688456</v>
      </c>
      <c r="J281">
        <f t="shared" si="35"/>
        <v>-34.358796992172984</v>
      </c>
      <c r="K281">
        <f t="shared" si="41"/>
        <v>1180.5269307493552</v>
      </c>
    </row>
    <row r="282" spans="1:11" x14ac:dyDescent="0.25">
      <c r="A282">
        <f t="shared" si="42"/>
        <v>838.49999999998772</v>
      </c>
      <c r="B282">
        <v>336</v>
      </c>
      <c r="C282">
        <f t="shared" si="36"/>
        <v>320.19899975489596</v>
      </c>
      <c r="D282">
        <f t="shared" si="37"/>
        <v>398.55191061126487</v>
      </c>
      <c r="E282">
        <f t="shared" si="38"/>
        <v>15.801000245104035</v>
      </c>
      <c r="F282">
        <f t="shared" si="39"/>
        <v>14.271241684672166</v>
      </c>
      <c r="G282">
        <f t="shared" si="39"/>
        <v>6.3508737451589041E-4</v>
      </c>
      <c r="H282">
        <f t="shared" si="39"/>
        <v>0</v>
      </c>
      <c r="I282">
        <f t="shared" si="40"/>
        <v>14.271876772046681</v>
      </c>
      <c r="J282">
        <f t="shared" si="35"/>
        <v>1.5291234730573535</v>
      </c>
      <c r="K282">
        <f t="shared" si="41"/>
        <v>2.338218595854983</v>
      </c>
    </row>
    <row r="283" spans="1:11" x14ac:dyDescent="0.25">
      <c r="A283">
        <f t="shared" si="42"/>
        <v>838.54999999998768</v>
      </c>
      <c r="B283">
        <v>323</v>
      </c>
      <c r="C283">
        <f t="shared" si="36"/>
        <v>320.22561640930741</v>
      </c>
      <c r="D283">
        <f t="shared" si="37"/>
        <v>398.50191061126492</v>
      </c>
      <c r="E283">
        <f t="shared" si="38"/>
        <v>2.7743835906925938</v>
      </c>
      <c r="F283">
        <f t="shared" si="39"/>
        <v>12.513283547559606</v>
      </c>
      <c r="G283">
        <f t="shared" si="39"/>
        <v>4.4602231948984373E-4</v>
      </c>
      <c r="H283">
        <f t="shared" si="39"/>
        <v>0</v>
      </c>
      <c r="I283">
        <f t="shared" si="40"/>
        <v>12.513729569879096</v>
      </c>
      <c r="J283">
        <f t="shared" si="35"/>
        <v>-9.7393459791865027</v>
      </c>
      <c r="K283">
        <f t="shared" si="41"/>
        <v>94.8548601022963</v>
      </c>
    </row>
    <row r="284" spans="1:11" x14ac:dyDescent="0.25">
      <c r="A284">
        <f t="shared" si="42"/>
        <v>838.59999999998763</v>
      </c>
      <c r="B284">
        <v>359</v>
      </c>
      <c r="C284">
        <f t="shared" si="36"/>
        <v>320.2522330637189</v>
      </c>
      <c r="D284">
        <f t="shared" si="37"/>
        <v>398.45191061126496</v>
      </c>
      <c r="E284">
        <f t="shared" si="38"/>
        <v>38.747766936281096</v>
      </c>
      <c r="F284">
        <f t="shared" si="39"/>
        <v>10.910762106430703</v>
      </c>
      <c r="G284">
        <f t="shared" si="39"/>
        <v>3.1149708081446112E-4</v>
      </c>
      <c r="H284">
        <f t="shared" si="39"/>
        <v>0</v>
      </c>
      <c r="I284">
        <f t="shared" si="40"/>
        <v>10.911073603511516</v>
      </c>
      <c r="J284">
        <f t="shared" si="35"/>
        <v>27.836693332769578</v>
      </c>
      <c r="K284">
        <f t="shared" si="41"/>
        <v>774.8814957026583</v>
      </c>
    </row>
    <row r="285" spans="1:11" x14ac:dyDescent="0.25">
      <c r="A285">
        <f t="shared" si="42"/>
        <v>838.64999999998759</v>
      </c>
      <c r="B285">
        <v>342</v>
      </c>
      <c r="C285">
        <f t="shared" si="36"/>
        <v>320.27884971813035</v>
      </c>
      <c r="D285">
        <f t="shared" si="37"/>
        <v>398.40191061126501</v>
      </c>
      <c r="E285">
        <f t="shared" si="38"/>
        <v>21.721150281869654</v>
      </c>
      <c r="F285">
        <f t="shared" si="39"/>
        <v>9.4604798300807253</v>
      </c>
      <c r="G285">
        <f t="shared" si="39"/>
        <v>2.1633443145641413E-4</v>
      </c>
      <c r="H285">
        <f t="shared" si="39"/>
        <v>0</v>
      </c>
      <c r="I285">
        <f t="shared" si="40"/>
        <v>9.4606961645121821</v>
      </c>
      <c r="J285">
        <f t="shared" si="35"/>
        <v>12.260454117357472</v>
      </c>
      <c r="K285">
        <f t="shared" si="41"/>
        <v>150.3187351638278</v>
      </c>
    </row>
    <row r="286" spans="1:11" x14ac:dyDescent="0.25">
      <c r="A286">
        <f t="shared" si="42"/>
        <v>838.69999999998754</v>
      </c>
      <c r="B286">
        <v>357</v>
      </c>
      <c r="C286">
        <f t="shared" si="36"/>
        <v>320.30546637254179</v>
      </c>
      <c r="D286">
        <f t="shared" si="37"/>
        <v>398.35191061126505</v>
      </c>
      <c r="E286">
        <f t="shared" si="38"/>
        <v>36.694533627458213</v>
      </c>
      <c r="F286">
        <f t="shared" si="39"/>
        <v>8.1572827823556526</v>
      </c>
      <c r="G286">
        <f t="shared" si="39"/>
        <v>1.4940722122069956E-4</v>
      </c>
      <c r="H286">
        <f t="shared" si="39"/>
        <v>0</v>
      </c>
      <c r="I286">
        <f t="shared" si="40"/>
        <v>8.1574321895768733</v>
      </c>
      <c r="J286">
        <f t="shared" si="35"/>
        <v>28.53710143788134</v>
      </c>
      <c r="K286">
        <f t="shared" si="41"/>
        <v>814.36615847592918</v>
      </c>
    </row>
    <row r="287" spans="1:11" x14ac:dyDescent="0.25">
      <c r="A287">
        <f t="shared" si="42"/>
        <v>838.74999999998749</v>
      </c>
      <c r="B287">
        <v>319</v>
      </c>
      <c r="C287">
        <f t="shared" si="36"/>
        <v>320.33208302695328</v>
      </c>
      <c r="D287">
        <f t="shared" si="37"/>
        <v>398.3019106112651</v>
      </c>
      <c r="E287">
        <f t="shared" si="38"/>
        <v>-1.3320830269532848</v>
      </c>
      <c r="F287">
        <f t="shared" si="39"/>
        <v>6.9944271007360044</v>
      </c>
      <c r="G287">
        <f t="shared" si="39"/>
        <v>1.0261050070441693E-4</v>
      </c>
      <c r="H287">
        <f t="shared" si="39"/>
        <v>0</v>
      </c>
      <c r="I287">
        <f t="shared" si="40"/>
        <v>6.9945297112367086</v>
      </c>
      <c r="J287">
        <f t="shared" si="35"/>
        <v>-8.3266127381899935</v>
      </c>
      <c r="K287">
        <f t="shared" si="41"/>
        <v>69.332479691787867</v>
      </c>
    </row>
    <row r="288" spans="1:11" x14ac:dyDescent="0.25">
      <c r="A288">
        <f t="shared" si="42"/>
        <v>838.79999999998745</v>
      </c>
      <c r="B288">
        <v>336</v>
      </c>
      <c r="C288">
        <f t="shared" si="36"/>
        <v>320.35869968136473</v>
      </c>
      <c r="D288">
        <f t="shared" si="37"/>
        <v>398.25191061126515</v>
      </c>
      <c r="E288">
        <f t="shared" si="38"/>
        <v>15.641300318635274</v>
      </c>
      <c r="F288">
        <f t="shared" si="39"/>
        <v>5.9639371034633273</v>
      </c>
      <c r="G288">
        <f t="shared" si="39"/>
        <v>7.0078742711670447E-5</v>
      </c>
      <c r="H288">
        <f t="shared" si="39"/>
        <v>0</v>
      </c>
      <c r="I288">
        <f t="shared" si="40"/>
        <v>5.9640071822060392</v>
      </c>
      <c r="J288">
        <f t="shared" si="35"/>
        <v>9.6772931364292347</v>
      </c>
      <c r="K288">
        <f t="shared" si="41"/>
        <v>93.650002448380377</v>
      </c>
    </row>
    <row r="289" spans="1:11" x14ac:dyDescent="0.25">
      <c r="A289">
        <f t="shared" si="42"/>
        <v>838.8499999999874</v>
      </c>
      <c r="B289">
        <v>318</v>
      </c>
      <c r="C289">
        <f t="shared" si="36"/>
        <v>320.38531633577622</v>
      </c>
      <c r="D289">
        <f t="shared" si="37"/>
        <v>398.20191061126519</v>
      </c>
      <c r="E289">
        <f t="shared" si="38"/>
        <v>-2.3853163357762242</v>
      </c>
      <c r="F289">
        <f t="shared" si="39"/>
        <v>5.0569450862232808</v>
      </c>
      <c r="G289">
        <f t="shared" si="39"/>
        <v>4.7594314119360045E-5</v>
      </c>
      <c r="H289">
        <f t="shared" si="39"/>
        <v>0</v>
      </c>
      <c r="I289">
        <f t="shared" si="40"/>
        <v>5.0569926805373999</v>
      </c>
      <c r="J289">
        <f t="shared" si="35"/>
        <v>-7.4423090163136241</v>
      </c>
      <c r="K289">
        <f t="shared" si="41"/>
        <v>55.387963494303065</v>
      </c>
    </row>
    <row r="290" spans="1:11" x14ac:dyDescent="0.25">
      <c r="A290">
        <f t="shared" si="42"/>
        <v>838.89999999998736</v>
      </c>
      <c r="B290">
        <v>344</v>
      </c>
      <c r="C290">
        <f t="shared" si="36"/>
        <v>320.41193299018767</v>
      </c>
      <c r="D290">
        <f t="shared" si="37"/>
        <v>398.15191061126524</v>
      </c>
      <c r="E290">
        <f t="shared" si="38"/>
        <v>23.588067009812335</v>
      </c>
      <c r="F290">
        <f t="shared" si="39"/>
        <v>4.2640049182298787</v>
      </c>
      <c r="G290">
        <f t="shared" si="39"/>
        <v>3.2143866822299371E-5</v>
      </c>
      <c r="H290">
        <f t="shared" si="39"/>
        <v>0</v>
      </c>
      <c r="I290">
        <f t="shared" si="40"/>
        <v>4.2640370620967012</v>
      </c>
      <c r="J290">
        <f t="shared" si="35"/>
        <v>19.324029947715633</v>
      </c>
      <c r="K290">
        <f t="shared" si="41"/>
        <v>373.41813342021067</v>
      </c>
    </row>
    <row r="291" spans="1:11" x14ac:dyDescent="0.25">
      <c r="A291">
        <f t="shared" si="42"/>
        <v>838.94999999998731</v>
      </c>
      <c r="B291">
        <v>310</v>
      </c>
      <c r="C291">
        <f t="shared" si="36"/>
        <v>320.43854964459911</v>
      </c>
      <c r="D291">
        <f t="shared" si="37"/>
        <v>398.10191061126528</v>
      </c>
      <c r="E291">
        <f t="shared" si="38"/>
        <v>-10.438549644599107</v>
      </c>
      <c r="F291">
        <f t="shared" si="39"/>
        <v>3.5753736296282073</v>
      </c>
      <c r="G291">
        <f t="shared" si="39"/>
        <v>2.158815083981659E-5</v>
      </c>
      <c r="H291">
        <f t="shared" si="39"/>
        <v>0</v>
      </c>
      <c r="I291">
        <f t="shared" si="40"/>
        <v>3.5753952177790471</v>
      </c>
      <c r="J291">
        <f t="shared" si="35"/>
        <v>-14.013944862378153</v>
      </c>
      <c r="K291">
        <f t="shared" si="41"/>
        <v>196.39065060577505</v>
      </c>
    </row>
    <row r="292" spans="1:11" x14ac:dyDescent="0.25">
      <c r="A292">
        <f t="shared" si="42"/>
        <v>838.99999999998727</v>
      </c>
      <c r="B292">
        <v>326</v>
      </c>
      <c r="C292">
        <f t="shared" si="36"/>
        <v>320.4651662990106</v>
      </c>
      <c r="D292">
        <f t="shared" si="37"/>
        <v>398.05191061126533</v>
      </c>
      <c r="E292">
        <f t="shared" si="38"/>
        <v>5.5348337009893953</v>
      </c>
      <c r="F292">
        <f t="shared" si="39"/>
        <v>2.9812571965876837</v>
      </c>
      <c r="G292">
        <f t="shared" si="39"/>
        <v>1.4418067158433332E-5</v>
      </c>
      <c r="H292">
        <f t="shared" si="39"/>
        <v>0</v>
      </c>
      <c r="I292">
        <f t="shared" si="40"/>
        <v>2.9812716146548421</v>
      </c>
      <c r="J292">
        <f t="shared" si="35"/>
        <v>2.5535620863345532</v>
      </c>
      <c r="K292">
        <f t="shared" si="41"/>
        <v>6.5206793287652758</v>
      </c>
    </row>
    <row r="293" spans="1:11" x14ac:dyDescent="0.25">
      <c r="A293">
        <f t="shared" si="42"/>
        <v>839.04999999998722</v>
      </c>
      <c r="B293">
        <v>319</v>
      </c>
      <c r="C293">
        <f t="shared" si="36"/>
        <v>320.49178295342205</v>
      </c>
      <c r="D293">
        <f t="shared" si="37"/>
        <v>398.00191061126537</v>
      </c>
      <c r="E293">
        <f t="shared" si="38"/>
        <v>-1.4917829534220459</v>
      </c>
      <c r="F293">
        <f t="shared" si="39"/>
        <v>2.4720185946892022</v>
      </c>
      <c r="G293">
        <f t="shared" si="39"/>
        <v>9.5757526802136329E-6</v>
      </c>
      <c r="H293">
        <f t="shared" si="39"/>
        <v>0</v>
      </c>
      <c r="I293">
        <f t="shared" si="40"/>
        <v>2.4720281704418823</v>
      </c>
      <c r="J293">
        <f t="shared" si="35"/>
        <v>-3.9638111238639282</v>
      </c>
      <c r="K293">
        <f t="shared" si="41"/>
        <v>15.711798625667418</v>
      </c>
    </row>
    <row r="294" spans="1:11" x14ac:dyDescent="0.25">
      <c r="A294">
        <f t="shared" si="42"/>
        <v>839.09999999998718</v>
      </c>
      <c r="B294">
        <v>326</v>
      </c>
      <c r="C294">
        <f t="shared" si="36"/>
        <v>320.51839960783349</v>
      </c>
      <c r="D294">
        <f t="shared" si="37"/>
        <v>397.95191061126542</v>
      </c>
      <c r="E294">
        <f t="shared" si="38"/>
        <v>5.4816003921665128</v>
      </c>
      <c r="F294">
        <f t="shared" si="39"/>
        <v>2.038347842783617</v>
      </c>
      <c r="G294">
        <f t="shared" si="39"/>
        <v>6.3243088934215146E-6</v>
      </c>
      <c r="H294">
        <f t="shared" si="39"/>
        <v>0</v>
      </c>
      <c r="I294">
        <f t="shared" si="40"/>
        <v>2.0383541670925105</v>
      </c>
      <c r="J294">
        <f t="shared" si="35"/>
        <v>3.4432462250740024</v>
      </c>
      <c r="K294">
        <f t="shared" si="41"/>
        <v>11.855944566486368</v>
      </c>
    </row>
    <row r="295" spans="1:11" x14ac:dyDescent="0.25">
      <c r="A295">
        <f t="shared" si="42"/>
        <v>839.14999999998713</v>
      </c>
      <c r="B295">
        <v>294</v>
      </c>
      <c r="C295">
        <f t="shared" si="36"/>
        <v>320.54501626224499</v>
      </c>
      <c r="D295">
        <f t="shared" si="37"/>
        <v>397.90191061126546</v>
      </c>
      <c r="E295">
        <f t="shared" si="38"/>
        <v>-26.545016262244985</v>
      </c>
      <c r="F295">
        <f t="shared" si="39"/>
        <v>1.6713951565489666</v>
      </c>
      <c r="G295">
        <f t="shared" si="39"/>
        <v>4.153627088021299E-6</v>
      </c>
      <c r="H295">
        <f t="shared" si="39"/>
        <v>0</v>
      </c>
      <c r="I295">
        <f t="shared" si="40"/>
        <v>1.6713993101760547</v>
      </c>
      <c r="J295">
        <f t="shared" si="35"/>
        <v>-28.216415572421042</v>
      </c>
      <c r="K295">
        <f t="shared" si="41"/>
        <v>796.16610775556467</v>
      </c>
    </row>
    <row r="296" spans="1:11" x14ac:dyDescent="0.25">
      <c r="A296">
        <f t="shared" si="42"/>
        <v>839.19999999998709</v>
      </c>
      <c r="B296">
        <v>335</v>
      </c>
      <c r="C296">
        <f t="shared" si="36"/>
        <v>320.57163291665643</v>
      </c>
      <c r="D296">
        <f t="shared" si="37"/>
        <v>397.85191061126551</v>
      </c>
      <c r="E296">
        <f t="shared" si="38"/>
        <v>14.428367083343574</v>
      </c>
      <c r="F296">
        <f t="shared" si="39"/>
        <v>1.3628694512786146</v>
      </c>
      <c r="G296">
        <f t="shared" si="39"/>
        <v>2.7127902058127121E-6</v>
      </c>
      <c r="H296">
        <f t="shared" si="39"/>
        <v>0</v>
      </c>
      <c r="I296">
        <f t="shared" si="40"/>
        <v>1.3628721640688204</v>
      </c>
      <c r="J296">
        <f t="shared" si="35"/>
        <v>13.065494919274753</v>
      </c>
      <c r="K296">
        <f t="shared" si="41"/>
        <v>170.70715748559439</v>
      </c>
    </row>
    <row r="297" spans="1:11" x14ac:dyDescent="0.25">
      <c r="A297">
        <f t="shared" si="42"/>
        <v>839.24999999998704</v>
      </c>
      <c r="B297">
        <v>312</v>
      </c>
      <c r="C297">
        <f t="shared" si="36"/>
        <v>320.59824957106787</v>
      </c>
      <c r="D297">
        <f t="shared" si="37"/>
        <v>397.80191061126555</v>
      </c>
      <c r="E297">
        <f t="shared" si="38"/>
        <v>-8.5982495710678677</v>
      </c>
      <c r="F297">
        <f t="shared" si="39"/>
        <v>1.1051052724506465</v>
      </c>
      <c r="G297">
        <f t="shared" si="39"/>
        <v>1.7618916239879494E-6</v>
      </c>
      <c r="H297">
        <f t="shared" si="39"/>
        <v>0</v>
      </c>
      <c r="I297">
        <f t="shared" si="40"/>
        <v>1.1051070343422704</v>
      </c>
      <c r="J297">
        <f t="shared" si="35"/>
        <v>-9.7033566054101374</v>
      </c>
      <c r="K297">
        <f t="shared" si="41"/>
        <v>94.155129411756548</v>
      </c>
    </row>
    <row r="298" spans="1:11" x14ac:dyDescent="0.25">
      <c r="A298">
        <f t="shared" si="42"/>
        <v>839.29999999998699</v>
      </c>
      <c r="B298">
        <v>341</v>
      </c>
      <c r="C298">
        <f t="shared" si="36"/>
        <v>320.62486622547937</v>
      </c>
      <c r="D298">
        <f t="shared" si="37"/>
        <v>397.7519106112656</v>
      </c>
      <c r="E298">
        <f t="shared" si="38"/>
        <v>20.375133774520634</v>
      </c>
      <c r="F298">
        <f t="shared" si="39"/>
        <v>0.89110180078649959</v>
      </c>
      <c r="G298">
        <f t="shared" si="39"/>
        <v>1.1379323641448674E-6</v>
      </c>
      <c r="H298">
        <f t="shared" si="39"/>
        <v>0</v>
      </c>
      <c r="I298">
        <f t="shared" si="40"/>
        <v>0.8911029387188637</v>
      </c>
      <c r="J298">
        <f t="shared" si="35"/>
        <v>19.484030835801772</v>
      </c>
      <c r="K298">
        <f t="shared" si="41"/>
        <v>379.62745761047427</v>
      </c>
    </row>
    <row r="299" spans="1:11" x14ac:dyDescent="0.25">
      <c r="A299">
        <f t="shared" si="42"/>
        <v>839.34999999998695</v>
      </c>
      <c r="B299">
        <v>331</v>
      </c>
      <c r="C299">
        <f t="shared" si="36"/>
        <v>320.65148287989081</v>
      </c>
      <c r="D299">
        <f t="shared" si="37"/>
        <v>397.70191061126565</v>
      </c>
      <c r="E299">
        <f t="shared" si="38"/>
        <v>10.348517120109193</v>
      </c>
      <c r="F299">
        <f t="shared" si="39"/>
        <v>0.71453789803938328</v>
      </c>
      <c r="G299">
        <f t="shared" si="39"/>
        <v>7.3084955075168204E-7</v>
      </c>
      <c r="H299">
        <f t="shared" si="39"/>
        <v>0</v>
      </c>
      <c r="I299">
        <f t="shared" si="40"/>
        <v>0.71453862888893405</v>
      </c>
      <c r="J299">
        <f t="shared" si="35"/>
        <v>9.6339784912202582</v>
      </c>
      <c r="K299">
        <f t="shared" si="41"/>
        <v>92.813541569294557</v>
      </c>
    </row>
    <row r="300" spans="1:11" x14ac:dyDescent="0.25">
      <c r="A300">
        <f t="shared" si="42"/>
        <v>839.3999999999869</v>
      </c>
      <c r="B300">
        <v>310</v>
      </c>
      <c r="C300">
        <f t="shared" si="36"/>
        <v>320.67809953430225</v>
      </c>
      <c r="D300">
        <f t="shared" si="37"/>
        <v>397.65191061126569</v>
      </c>
      <c r="E300">
        <f t="shared" si="38"/>
        <v>-10.678099534302248</v>
      </c>
      <c r="F300">
        <f t="shared" si="39"/>
        <v>0.5697672613896424</v>
      </c>
      <c r="G300">
        <f t="shared" si="39"/>
        <v>4.6678167233380455E-7</v>
      </c>
      <c r="H300">
        <f t="shared" si="39"/>
        <v>0</v>
      </c>
      <c r="I300">
        <f t="shared" si="40"/>
        <v>0.56976772817131471</v>
      </c>
      <c r="J300">
        <f t="shared" si="35"/>
        <v>-11.247867262473562</v>
      </c>
      <c r="K300">
        <f t="shared" si="41"/>
        <v>126.5145179542245</v>
      </c>
    </row>
    <row r="301" spans="1:11" x14ac:dyDescent="0.25">
      <c r="A301">
        <f t="shared" si="42"/>
        <v>839.44999999998686</v>
      </c>
      <c r="B301">
        <v>327</v>
      </c>
      <c r="C301">
        <f t="shared" si="36"/>
        <v>320.70471618871375</v>
      </c>
      <c r="D301">
        <f t="shared" si="37"/>
        <v>397.60191061126574</v>
      </c>
      <c r="E301">
        <f t="shared" si="38"/>
        <v>6.2952838112862537</v>
      </c>
      <c r="F301">
        <f t="shared" si="39"/>
        <v>0.45179767405198679</v>
      </c>
      <c r="G301">
        <f t="shared" si="39"/>
        <v>2.9646531018190444E-7</v>
      </c>
      <c r="H301">
        <f t="shared" si="39"/>
        <v>0</v>
      </c>
      <c r="I301">
        <f t="shared" si="40"/>
        <v>0.45179797051729698</v>
      </c>
      <c r="J301">
        <f t="shared" si="35"/>
        <v>5.8434858407689569</v>
      </c>
      <c r="K301">
        <f t="shared" si="41"/>
        <v>34.146326771267283</v>
      </c>
    </row>
    <row r="302" spans="1:11" x14ac:dyDescent="0.25">
      <c r="A302">
        <f t="shared" si="42"/>
        <v>839.49999999998681</v>
      </c>
      <c r="B302">
        <v>320</v>
      </c>
      <c r="C302">
        <f t="shared" si="36"/>
        <v>320.73133284312519</v>
      </c>
      <c r="D302">
        <f t="shared" si="37"/>
        <v>397.55191061126578</v>
      </c>
      <c r="E302">
        <f t="shared" si="38"/>
        <v>-0.73133284312518754</v>
      </c>
      <c r="F302">
        <f t="shared" si="39"/>
        <v>0.35625811580933403</v>
      </c>
      <c r="G302">
        <f t="shared" si="39"/>
        <v>1.8724414535634226E-7</v>
      </c>
      <c r="H302">
        <f t="shared" si="39"/>
        <v>0</v>
      </c>
      <c r="I302">
        <f t="shared" si="40"/>
        <v>0.35625830305347939</v>
      </c>
      <c r="J302">
        <f t="shared" si="35"/>
        <v>-1.0875911461786669</v>
      </c>
      <c r="K302">
        <f t="shared" si="41"/>
        <v>1.1828545012462264</v>
      </c>
    </row>
    <row r="303" spans="1:11" x14ac:dyDescent="0.25">
      <c r="A303">
        <f t="shared" si="42"/>
        <v>839.54999999998677</v>
      </c>
      <c r="B303">
        <v>320</v>
      </c>
      <c r="C303">
        <f t="shared" si="36"/>
        <v>320.75794949753663</v>
      </c>
      <c r="D303">
        <f t="shared" si="37"/>
        <v>397.50191061126583</v>
      </c>
      <c r="E303">
        <f t="shared" si="38"/>
        <v>-0.75794949753662877</v>
      </c>
      <c r="F303">
        <f t="shared" si="39"/>
        <v>0.2793571677372152</v>
      </c>
      <c r="G303">
        <f t="shared" si="39"/>
        <v>1.176025903457664E-7</v>
      </c>
      <c r="H303">
        <f t="shared" si="39"/>
        <v>0</v>
      </c>
      <c r="I303">
        <f t="shared" si="40"/>
        <v>0.27935728533980553</v>
      </c>
      <c r="J303">
        <f t="shared" si="35"/>
        <v>-1.0373067828764344</v>
      </c>
      <c r="K303">
        <f t="shared" si="41"/>
        <v>1.0760053618014582</v>
      </c>
    </row>
    <row r="304" spans="1:11" x14ac:dyDescent="0.25">
      <c r="A304">
        <f t="shared" si="42"/>
        <v>839.59999999998672</v>
      </c>
      <c r="B304">
        <v>335</v>
      </c>
      <c r="C304">
        <f t="shared" si="36"/>
        <v>320.78456615194813</v>
      </c>
      <c r="D304">
        <f t="shared" si="37"/>
        <v>397.45191061126587</v>
      </c>
      <c r="E304">
        <f t="shared" si="38"/>
        <v>14.215433848051873</v>
      </c>
      <c r="F304">
        <f t="shared" si="39"/>
        <v>0.21783574616074591</v>
      </c>
      <c r="G304">
        <f t="shared" si="39"/>
        <v>7.3451353756696867E-8</v>
      </c>
      <c r="H304">
        <f t="shared" si="39"/>
        <v>0</v>
      </c>
      <c r="I304">
        <f t="shared" si="40"/>
        <v>0.21783581961209966</v>
      </c>
      <c r="J304">
        <f t="shared" si="35"/>
        <v>13.997598028439773</v>
      </c>
      <c r="K304">
        <f t="shared" si="41"/>
        <v>195.93275056578102</v>
      </c>
    </row>
    <row r="305" spans="1:11" x14ac:dyDescent="0.25">
      <c r="A305">
        <f t="shared" si="42"/>
        <v>839.64999999998668</v>
      </c>
      <c r="B305">
        <v>299</v>
      </c>
      <c r="C305">
        <f t="shared" si="36"/>
        <v>320.81118280635957</v>
      </c>
      <c r="D305">
        <f t="shared" si="37"/>
        <v>397.40191061126592</v>
      </c>
      <c r="E305">
        <f t="shared" si="38"/>
        <v>-21.811182806359568</v>
      </c>
      <c r="F305">
        <f t="shared" si="39"/>
        <v>0.16891676391681268</v>
      </c>
      <c r="G305">
        <f t="shared" si="39"/>
        <v>4.5620180337234765E-8</v>
      </c>
      <c r="H305">
        <f t="shared" si="39"/>
        <v>0</v>
      </c>
      <c r="I305">
        <f t="shared" si="40"/>
        <v>0.16891680953699301</v>
      </c>
      <c r="J305">
        <f t="shared" si="35"/>
        <v>-21.98009961589656</v>
      </c>
      <c r="K305">
        <f t="shared" si="41"/>
        <v>483.12477912473611</v>
      </c>
    </row>
    <row r="306" spans="1:11" x14ac:dyDescent="0.25">
      <c r="A306">
        <f t="shared" si="42"/>
        <v>839.69999999998663</v>
      </c>
      <c r="B306">
        <v>315</v>
      </c>
      <c r="C306">
        <f t="shared" si="36"/>
        <v>320.83779946077101</v>
      </c>
      <c r="D306">
        <f t="shared" si="37"/>
        <v>397.35191061126596</v>
      </c>
      <c r="E306">
        <f t="shared" si="38"/>
        <v>-5.8377994607710093</v>
      </c>
      <c r="F306">
        <f t="shared" si="39"/>
        <v>0.13025386956219454</v>
      </c>
      <c r="G306">
        <f t="shared" si="39"/>
        <v>2.8176592252042952E-8</v>
      </c>
      <c r="H306">
        <f t="shared" si="39"/>
        <v>0</v>
      </c>
      <c r="I306">
        <f t="shared" si="40"/>
        <v>0.13025389773878679</v>
      </c>
      <c r="J306">
        <f t="shared" si="35"/>
        <v>-5.9680533585097963</v>
      </c>
      <c r="K306">
        <f t="shared" si="41"/>
        <v>35.617660890020062</v>
      </c>
    </row>
    <row r="307" spans="1:11" x14ac:dyDescent="0.25">
      <c r="A307">
        <f t="shared" si="42"/>
        <v>839.74999999998658</v>
      </c>
      <c r="B307">
        <v>287</v>
      </c>
      <c r="C307">
        <f t="shared" si="36"/>
        <v>320.86441611518251</v>
      </c>
      <c r="D307">
        <f t="shared" si="37"/>
        <v>397.30191061126601</v>
      </c>
      <c r="E307">
        <f t="shared" si="38"/>
        <v>-33.864416115182507</v>
      </c>
      <c r="F307">
        <f t="shared" si="39"/>
        <v>9.9880979328117847E-2</v>
      </c>
      <c r="G307">
        <f t="shared" si="39"/>
        <v>1.730590093085877E-8</v>
      </c>
      <c r="H307">
        <f t="shared" si="39"/>
        <v>0</v>
      </c>
      <c r="I307">
        <f t="shared" si="40"/>
        <v>9.9880996634018782E-2</v>
      </c>
      <c r="J307">
        <f t="shared" si="35"/>
        <v>-33.964297111816528</v>
      </c>
      <c r="K307">
        <f t="shared" si="41"/>
        <v>1153.5734782997486</v>
      </c>
    </row>
    <row r="308" spans="1:11" x14ac:dyDescent="0.25">
      <c r="A308">
        <f t="shared" si="42"/>
        <v>839.79999999998654</v>
      </c>
      <c r="B308">
        <v>322</v>
      </c>
      <c r="C308">
        <f t="shared" si="36"/>
        <v>320.89103276959395</v>
      </c>
      <c r="D308">
        <f t="shared" si="37"/>
        <v>397.25191061126606</v>
      </c>
      <c r="E308">
        <f t="shared" si="38"/>
        <v>1.1089672304060514</v>
      </c>
      <c r="F308">
        <f t="shared" si="39"/>
        <v>7.6163909116838277E-2</v>
      </c>
      <c r="G308">
        <f t="shared" si="39"/>
        <v>1.0569981703710703E-8</v>
      </c>
      <c r="H308">
        <f t="shared" si="39"/>
        <v>0</v>
      </c>
      <c r="I308">
        <f t="shared" si="40"/>
        <v>7.6163919686819986E-2</v>
      </c>
      <c r="J308">
        <f t="shared" si="35"/>
        <v>1.0328033107192314</v>
      </c>
      <c r="K308">
        <f t="shared" si="41"/>
        <v>1.0666826786326051</v>
      </c>
    </row>
    <row r="309" spans="1:11" x14ac:dyDescent="0.25">
      <c r="A309">
        <f t="shared" si="42"/>
        <v>839.84999999998649</v>
      </c>
      <c r="B309">
        <v>328</v>
      </c>
      <c r="C309">
        <f t="shared" si="36"/>
        <v>320.91764942400539</v>
      </c>
      <c r="D309">
        <f t="shared" si="37"/>
        <v>397.2019106112661</v>
      </c>
      <c r="E309">
        <f t="shared" si="38"/>
        <v>7.0823505759946102</v>
      </c>
      <c r="F309">
        <f t="shared" si="39"/>
        <v>5.7755046349363799E-2</v>
      </c>
      <c r="G309">
        <f t="shared" si="39"/>
        <v>6.4199040055064733E-9</v>
      </c>
      <c r="H309">
        <f t="shared" si="39"/>
        <v>0</v>
      </c>
      <c r="I309">
        <f t="shared" si="40"/>
        <v>5.7755052769267803E-2</v>
      </c>
      <c r="J309">
        <f t="shared" si="35"/>
        <v>7.0245955232253428</v>
      </c>
      <c r="K309">
        <f t="shared" si="41"/>
        <v>49.344942264917528</v>
      </c>
    </row>
    <row r="310" spans="1:11" x14ac:dyDescent="0.25">
      <c r="A310">
        <f t="shared" si="42"/>
        <v>839.89999999998645</v>
      </c>
      <c r="B310">
        <v>336</v>
      </c>
      <c r="C310">
        <f t="shared" si="36"/>
        <v>320.94426607841689</v>
      </c>
      <c r="D310">
        <f t="shared" si="37"/>
        <v>397.15191061126615</v>
      </c>
      <c r="E310">
        <f t="shared" si="38"/>
        <v>15.055733921583112</v>
      </c>
      <c r="F310">
        <f t="shared" si="39"/>
        <v>4.3551681119823792E-2</v>
      </c>
      <c r="G310">
        <f t="shared" si="39"/>
        <v>3.8775473458255062E-9</v>
      </c>
      <c r="H310">
        <f t="shared" si="39"/>
        <v>0</v>
      </c>
      <c r="I310">
        <f t="shared" si="40"/>
        <v>4.3551684997371137E-2</v>
      </c>
      <c r="J310">
        <f t="shared" si="35"/>
        <v>15.01218223658574</v>
      </c>
      <c r="K310">
        <f t="shared" si="41"/>
        <v>225.36561550446044</v>
      </c>
    </row>
    <row r="311" spans="1:11" x14ac:dyDescent="0.25">
      <c r="A311">
        <f t="shared" si="42"/>
        <v>839.9499999999864</v>
      </c>
      <c r="B311">
        <v>347</v>
      </c>
      <c r="C311">
        <f t="shared" si="36"/>
        <v>320.97088273282833</v>
      </c>
      <c r="D311">
        <f t="shared" si="37"/>
        <v>397.10191061126619</v>
      </c>
      <c r="E311">
        <f t="shared" si="38"/>
        <v>26.029117267171671</v>
      </c>
      <c r="F311">
        <f t="shared" si="39"/>
        <v>3.2658346086880369E-2</v>
      </c>
      <c r="G311">
        <f t="shared" si="39"/>
        <v>2.3289489061801906E-9</v>
      </c>
      <c r="H311">
        <f t="shared" si="39"/>
        <v>0</v>
      </c>
      <c r="I311">
        <f t="shared" si="40"/>
        <v>3.2658348415829278E-2</v>
      </c>
      <c r="J311">
        <f t="shared" si="35"/>
        <v>25.996458918755842</v>
      </c>
      <c r="K311">
        <f t="shared" si="41"/>
        <v>675.81587631456011</v>
      </c>
    </row>
    <row r="312" spans="1:11" x14ac:dyDescent="0.25">
      <c r="A312">
        <f t="shared" si="42"/>
        <v>839.99999999998636</v>
      </c>
      <c r="B312">
        <v>359</v>
      </c>
      <c r="C312">
        <f t="shared" si="36"/>
        <v>320.99749938723983</v>
      </c>
      <c r="D312">
        <f t="shared" si="37"/>
        <v>397.05191061126624</v>
      </c>
      <c r="E312">
        <f t="shared" si="38"/>
        <v>38.002500612760173</v>
      </c>
      <c r="F312">
        <f t="shared" si="39"/>
        <v>2.435329484305826E-2</v>
      </c>
      <c r="G312">
        <f t="shared" si="39"/>
        <v>1.3910318970499773E-9</v>
      </c>
      <c r="H312">
        <f t="shared" si="39"/>
        <v>0</v>
      </c>
      <c r="I312">
        <f t="shared" si="40"/>
        <v>2.4353296234090157E-2</v>
      </c>
      <c r="J312">
        <f t="shared" si="35"/>
        <v>37.978147316526083</v>
      </c>
      <c r="K312">
        <f t="shared" si="41"/>
        <v>1442.3396735957574</v>
      </c>
    </row>
    <row r="313" spans="1:11" x14ac:dyDescent="0.25">
      <c r="A313">
        <f t="shared" si="42"/>
        <v>840.04999999998631</v>
      </c>
      <c r="B313">
        <v>331</v>
      </c>
      <c r="C313">
        <f t="shared" si="36"/>
        <v>321.02411604165127</v>
      </c>
      <c r="D313">
        <f t="shared" si="37"/>
        <v>397.00191061126628</v>
      </c>
      <c r="E313">
        <f t="shared" si="38"/>
        <v>9.9758839583487315</v>
      </c>
      <c r="F313">
        <f t="shared" si="39"/>
        <v>1.8059076714151343E-2</v>
      </c>
      <c r="G313">
        <f t="shared" si="39"/>
        <v>8.2620628228915458E-10</v>
      </c>
      <c r="H313">
        <f t="shared" si="39"/>
        <v>0</v>
      </c>
      <c r="I313">
        <f t="shared" si="40"/>
        <v>1.8059077540357626E-2</v>
      </c>
      <c r="J313">
        <f t="shared" si="35"/>
        <v>9.9578248808083742</v>
      </c>
      <c r="K313">
        <f t="shared" si="41"/>
        <v>99.158276356846315</v>
      </c>
    </row>
    <row r="314" spans="1:11" x14ac:dyDescent="0.25">
      <c r="A314">
        <f t="shared" si="42"/>
        <v>840.09999999998627</v>
      </c>
      <c r="B314">
        <v>314</v>
      </c>
      <c r="C314">
        <f t="shared" si="36"/>
        <v>321.05073269606271</v>
      </c>
      <c r="D314">
        <f t="shared" si="37"/>
        <v>396.95191061126633</v>
      </c>
      <c r="E314">
        <f t="shared" si="38"/>
        <v>-7.0507326960627097</v>
      </c>
      <c r="F314">
        <f t="shared" si="39"/>
        <v>1.3317037888270187E-2</v>
      </c>
      <c r="G314">
        <f t="shared" si="39"/>
        <v>4.8799365309457409E-10</v>
      </c>
      <c r="H314">
        <f t="shared" si="39"/>
        <v>0</v>
      </c>
      <c r="I314">
        <f t="shared" si="40"/>
        <v>1.3317038376263839E-2</v>
      </c>
      <c r="J314">
        <f t="shared" si="35"/>
        <v>-7.0640497344389734</v>
      </c>
      <c r="K314">
        <f t="shared" si="41"/>
        <v>49.90079865062733</v>
      </c>
    </row>
    <row r="315" spans="1:11" x14ac:dyDescent="0.25">
      <c r="A315">
        <f t="shared" si="42"/>
        <v>840.14999999998622</v>
      </c>
      <c r="B315">
        <v>309</v>
      </c>
      <c r="C315">
        <f t="shared" si="36"/>
        <v>321.07734935047421</v>
      </c>
      <c r="D315">
        <f t="shared" si="37"/>
        <v>396.90191061126637</v>
      </c>
      <c r="E315">
        <f t="shared" si="38"/>
        <v>-12.077349350474208</v>
      </c>
      <c r="F315">
        <f t="shared" si="39"/>
        <v>9.7654892039587514E-3</v>
      </c>
      <c r="G315">
        <f t="shared" si="39"/>
        <v>2.8662504145716602E-10</v>
      </c>
      <c r="H315">
        <f t="shared" si="39"/>
        <v>0</v>
      </c>
      <c r="I315">
        <f t="shared" si="40"/>
        <v>9.7654894905837928E-3</v>
      </c>
      <c r="J315">
        <f t="shared" si="35"/>
        <v>-12.087114839964791</v>
      </c>
      <c r="K315">
        <f t="shared" si="41"/>
        <v>146.09834515449708</v>
      </c>
    </row>
    <row r="316" spans="1:11" x14ac:dyDescent="0.25">
      <c r="A316">
        <f t="shared" si="42"/>
        <v>840.19999999998618</v>
      </c>
      <c r="B316">
        <v>323</v>
      </c>
      <c r="C316">
        <f t="shared" si="36"/>
        <v>321.10396600488565</v>
      </c>
      <c r="D316">
        <f t="shared" si="37"/>
        <v>396.85191061126642</v>
      </c>
      <c r="E316">
        <f t="shared" si="38"/>
        <v>1.896033995114351</v>
      </c>
      <c r="F316">
        <f t="shared" si="39"/>
        <v>7.1212240434750827E-3</v>
      </c>
      <c r="G316">
        <f t="shared" si="39"/>
        <v>1.6741268583855351E-10</v>
      </c>
      <c r="H316">
        <f t="shared" si="39"/>
        <v>0</v>
      </c>
      <c r="I316">
        <f t="shared" si="40"/>
        <v>7.1212242108877688E-3</v>
      </c>
      <c r="J316">
        <f t="shared" si="35"/>
        <v>1.8889127709034632</v>
      </c>
      <c r="K316">
        <f t="shared" si="41"/>
        <v>3.5679914560821993</v>
      </c>
    </row>
    <row r="317" spans="1:11" x14ac:dyDescent="0.25">
      <c r="A317">
        <f t="shared" si="42"/>
        <v>840.24999999998613</v>
      </c>
      <c r="B317">
        <v>348</v>
      </c>
      <c r="C317">
        <f t="shared" si="36"/>
        <v>321.13058265929709</v>
      </c>
      <c r="D317">
        <f t="shared" si="37"/>
        <v>396.80191061126646</v>
      </c>
      <c r="E317">
        <f t="shared" si="38"/>
        <v>26.86941734070291</v>
      </c>
      <c r="F317">
        <f t="shared" si="39"/>
        <v>5.164039685182662E-3</v>
      </c>
      <c r="G317">
        <f t="shared" si="39"/>
        <v>9.7238191668341696E-11</v>
      </c>
      <c r="H317">
        <f t="shared" si="39"/>
        <v>0</v>
      </c>
      <c r="I317">
        <f t="shared" si="40"/>
        <v>5.1640397824208534E-3</v>
      </c>
      <c r="J317">
        <f t="shared" si="35"/>
        <v>26.864253300920488</v>
      </c>
      <c r="K317">
        <f t="shared" si="41"/>
        <v>721.68810541601738</v>
      </c>
    </row>
    <row r="318" spans="1:11" x14ac:dyDescent="0.25">
      <c r="A318">
        <f t="shared" si="42"/>
        <v>840.29999999998608</v>
      </c>
      <c r="B318">
        <v>362</v>
      </c>
      <c r="C318">
        <f t="shared" si="36"/>
        <v>321.15719931370859</v>
      </c>
      <c r="D318">
        <f t="shared" si="37"/>
        <v>396.75191061126651</v>
      </c>
      <c r="E318">
        <f t="shared" si="38"/>
        <v>40.842800686291412</v>
      </c>
      <c r="F318">
        <f t="shared" si="39"/>
        <v>3.7239065083832378E-3</v>
      </c>
      <c r="G318">
        <f t="shared" si="39"/>
        <v>5.616421068917905E-11</v>
      </c>
      <c r="H318">
        <f t="shared" si="39"/>
        <v>0</v>
      </c>
      <c r="I318">
        <f t="shared" si="40"/>
        <v>3.7239065645474486E-3</v>
      </c>
      <c r="J318">
        <f t="shared" si="35"/>
        <v>40.839076779726867</v>
      </c>
      <c r="K318">
        <f t="shared" si="41"/>
        <v>1667.8301922204262</v>
      </c>
    </row>
    <row r="319" spans="1:11" x14ac:dyDescent="0.25">
      <c r="A319">
        <f t="shared" si="42"/>
        <v>840.34999999998604</v>
      </c>
      <c r="B319">
        <v>311</v>
      </c>
      <c r="C319">
        <f t="shared" si="36"/>
        <v>321.18381596812003</v>
      </c>
      <c r="D319">
        <f t="shared" si="37"/>
        <v>396.70191061126656</v>
      </c>
      <c r="E319">
        <f t="shared" si="38"/>
        <v>-10.18381596812003</v>
      </c>
      <c r="F319">
        <f t="shared" si="39"/>
        <v>2.6704364271376351E-3</v>
      </c>
      <c r="G319">
        <f t="shared" si="39"/>
        <v>3.2259432445117005E-11</v>
      </c>
      <c r="H319">
        <f t="shared" si="39"/>
        <v>0</v>
      </c>
      <c r="I319">
        <f t="shared" si="40"/>
        <v>2.6704364593970677E-3</v>
      </c>
      <c r="J319">
        <f t="shared" si="35"/>
        <v>-10.186486404579426</v>
      </c>
      <c r="K319">
        <f t="shared" si="41"/>
        <v>103.76450527068148</v>
      </c>
    </row>
    <row r="320" spans="1:11" x14ac:dyDescent="0.25">
      <c r="A320">
        <f t="shared" si="42"/>
        <v>840.39999999998599</v>
      </c>
      <c r="B320">
        <v>338</v>
      </c>
      <c r="C320">
        <f t="shared" si="36"/>
        <v>321.21043262253147</v>
      </c>
      <c r="D320">
        <f t="shared" si="37"/>
        <v>396.6519106112666</v>
      </c>
      <c r="E320">
        <f t="shared" si="38"/>
        <v>16.789567377468529</v>
      </c>
      <c r="F320">
        <f t="shared" si="39"/>
        <v>1.9043202882497849E-3</v>
      </c>
      <c r="G320">
        <f t="shared" si="39"/>
        <v>1.8425872483256766E-11</v>
      </c>
      <c r="H320">
        <f t="shared" si="39"/>
        <v>0</v>
      </c>
      <c r="I320">
        <f t="shared" si="40"/>
        <v>1.9043203066756575E-3</v>
      </c>
      <c r="J320">
        <f t="shared" si="35"/>
        <v>16.787663057161854</v>
      </c>
      <c r="K320">
        <f t="shared" si="41"/>
        <v>281.82563092079687</v>
      </c>
    </row>
    <row r="321" spans="1:11" x14ac:dyDescent="0.25">
      <c r="A321">
        <f t="shared" si="42"/>
        <v>840.44999999998595</v>
      </c>
      <c r="B321">
        <v>309</v>
      </c>
      <c r="C321">
        <f t="shared" si="36"/>
        <v>321.23704927694297</v>
      </c>
      <c r="D321">
        <f t="shared" si="37"/>
        <v>396.60191061126665</v>
      </c>
      <c r="E321">
        <f t="shared" si="38"/>
        <v>-12.237049276942969</v>
      </c>
      <c r="F321">
        <f t="shared" si="39"/>
        <v>1.3504298264348032E-3</v>
      </c>
      <c r="G321">
        <f t="shared" si="39"/>
        <v>1.0465830012382338E-11</v>
      </c>
      <c r="H321">
        <f t="shared" si="39"/>
        <v>0</v>
      </c>
      <c r="I321">
        <f t="shared" si="40"/>
        <v>1.3504298369006332E-3</v>
      </c>
      <c r="J321">
        <f t="shared" si="35"/>
        <v>-12.23839970677987</v>
      </c>
      <c r="K321">
        <f t="shared" si="41"/>
        <v>149.7784273829096</v>
      </c>
    </row>
    <row r="322" spans="1:11" x14ac:dyDescent="0.25">
      <c r="A322">
        <f t="shared" si="42"/>
        <v>840.4999999999859</v>
      </c>
      <c r="B322">
        <v>348</v>
      </c>
      <c r="C322">
        <f t="shared" si="36"/>
        <v>321.26366593135441</v>
      </c>
      <c r="D322">
        <f t="shared" si="37"/>
        <v>396.55191061126669</v>
      </c>
      <c r="E322">
        <f t="shared" si="38"/>
        <v>26.73633406864559</v>
      </c>
      <c r="F322">
        <f t="shared" si="39"/>
        <v>9.5230995668377162E-4</v>
      </c>
      <c r="G322">
        <f t="shared" si="39"/>
        <v>5.9114438428426246E-12</v>
      </c>
      <c r="H322">
        <f t="shared" si="39"/>
        <v>0</v>
      </c>
      <c r="I322">
        <f t="shared" si="40"/>
        <v>9.5230996259521548E-4</v>
      </c>
      <c r="J322">
        <f t="shared" si="35"/>
        <v>26.735381758682994</v>
      </c>
      <c r="K322">
        <f t="shared" si="41"/>
        <v>714.78063778251942</v>
      </c>
    </row>
    <row r="323" spans="1:11" x14ac:dyDescent="0.25">
      <c r="A323">
        <f t="shared" si="42"/>
        <v>840.54999999998586</v>
      </c>
      <c r="B323">
        <v>337</v>
      </c>
      <c r="C323">
        <f t="shared" si="36"/>
        <v>321.29028258576585</v>
      </c>
      <c r="D323">
        <f t="shared" si="37"/>
        <v>396.50191061126674</v>
      </c>
      <c r="E323">
        <f t="shared" si="38"/>
        <v>15.709717414234149</v>
      </c>
      <c r="F323">
        <f t="shared" si="39"/>
        <v>6.6781920609909997E-4</v>
      </c>
      <c r="G323">
        <f t="shared" si="39"/>
        <v>3.3203795951743077E-12</v>
      </c>
      <c r="H323">
        <f t="shared" si="39"/>
        <v>0</v>
      </c>
      <c r="I323">
        <f t="shared" si="40"/>
        <v>6.6781920941947953E-4</v>
      </c>
      <c r="J323">
        <f t="shared" si="35"/>
        <v>15.709049595024728</v>
      </c>
      <c r="K323">
        <f t="shared" si="41"/>
        <v>246.77423917894657</v>
      </c>
    </row>
    <row r="324" spans="1:11" x14ac:dyDescent="0.25">
      <c r="A324">
        <f t="shared" si="42"/>
        <v>840.59999999998581</v>
      </c>
      <c r="B324">
        <v>312</v>
      </c>
      <c r="C324">
        <f t="shared" si="36"/>
        <v>321.31689924017735</v>
      </c>
      <c r="D324">
        <f t="shared" si="37"/>
        <v>396.45191061126678</v>
      </c>
      <c r="E324">
        <f t="shared" si="38"/>
        <v>-9.3168992401773494</v>
      </c>
      <c r="F324">
        <f t="shared" si="39"/>
        <v>4.6570806744736611E-4</v>
      </c>
      <c r="G324">
        <f t="shared" si="39"/>
        <v>1.8546253034447846E-12</v>
      </c>
      <c r="H324">
        <f t="shared" si="39"/>
        <v>0</v>
      </c>
      <c r="I324">
        <f t="shared" si="40"/>
        <v>4.657080693019914E-4</v>
      </c>
      <c r="J324">
        <f t="shared" si="35"/>
        <v>-9.3173649482466505</v>
      </c>
      <c r="K324">
        <f t="shared" si="41"/>
        <v>86.813289578815315</v>
      </c>
    </row>
    <row r="325" spans="1:11" x14ac:dyDescent="0.25">
      <c r="A325">
        <f t="shared" si="42"/>
        <v>840.64999999998577</v>
      </c>
      <c r="B325">
        <v>320</v>
      </c>
      <c r="C325">
        <f t="shared" si="36"/>
        <v>321.34351589458879</v>
      </c>
      <c r="D325">
        <f t="shared" si="37"/>
        <v>396.40191061126683</v>
      </c>
      <c r="E325">
        <f t="shared" si="38"/>
        <v>-1.3435158945887906</v>
      </c>
      <c r="F325">
        <f t="shared" si="39"/>
        <v>3.2295565533844328E-4</v>
      </c>
      <c r="G325">
        <f t="shared" si="39"/>
        <v>1.0301462871093901E-12</v>
      </c>
      <c r="H325">
        <f t="shared" si="39"/>
        <v>0</v>
      </c>
      <c r="I325">
        <f t="shared" si="40"/>
        <v>3.2295565636858957E-4</v>
      </c>
      <c r="J325">
        <f t="shared" si="35"/>
        <v>-1.3438388502451593</v>
      </c>
      <c r="K325">
        <f t="shared" si="41"/>
        <v>1.8059028554282315</v>
      </c>
    </row>
    <row r="326" spans="1:11" x14ac:dyDescent="0.25">
      <c r="A326">
        <f t="shared" si="42"/>
        <v>840.69999999998572</v>
      </c>
      <c r="B326">
        <v>331</v>
      </c>
      <c r="C326">
        <f t="shared" si="36"/>
        <v>321.37013254900023</v>
      </c>
      <c r="D326">
        <f t="shared" si="37"/>
        <v>396.35191061126687</v>
      </c>
      <c r="E326">
        <f t="shared" si="38"/>
        <v>9.6298674509997682</v>
      </c>
      <c r="F326">
        <f t="shared" si="39"/>
        <v>2.2271337692882266E-4</v>
      </c>
      <c r="G326">
        <f t="shared" si="39"/>
        <v>5.6900475905736923E-13</v>
      </c>
      <c r="H326">
        <f t="shared" si="39"/>
        <v>0</v>
      </c>
      <c r="I326">
        <f t="shared" si="40"/>
        <v>2.2271337749782741E-4</v>
      </c>
      <c r="J326">
        <f t="shared" si="35"/>
        <v>9.6296447376222698</v>
      </c>
      <c r="K326">
        <f t="shared" si="41"/>
        <v>92.730057772816266</v>
      </c>
    </row>
    <row r="327" spans="1:11" x14ac:dyDescent="0.25">
      <c r="A327">
        <f t="shared" si="42"/>
        <v>840.74999999998568</v>
      </c>
      <c r="B327">
        <v>335</v>
      </c>
      <c r="C327">
        <f t="shared" si="36"/>
        <v>321.39674920341173</v>
      </c>
      <c r="D327">
        <f t="shared" si="37"/>
        <v>396.30191061126692</v>
      </c>
      <c r="E327">
        <f t="shared" si="38"/>
        <v>13.60325079658827</v>
      </c>
      <c r="F327">
        <f t="shared" si="39"/>
        <v>1.5272987224765509E-4</v>
      </c>
      <c r="G327">
        <f t="shared" si="39"/>
        <v>3.1254112592419121E-13</v>
      </c>
      <c r="H327">
        <f t="shared" si="39"/>
        <v>0</v>
      </c>
      <c r="I327">
        <f t="shared" si="40"/>
        <v>1.5272987256019621E-4</v>
      </c>
      <c r="J327">
        <f t="shared" si="35"/>
        <v>13.60309806671571</v>
      </c>
      <c r="K327">
        <f t="shared" si="41"/>
        <v>185.04427701268469</v>
      </c>
    </row>
    <row r="328" spans="1:11" x14ac:dyDescent="0.25">
      <c r="A328">
        <f t="shared" si="42"/>
        <v>840.79999999998563</v>
      </c>
      <c r="B328">
        <v>339</v>
      </c>
      <c r="C328">
        <f t="shared" si="36"/>
        <v>321.42336585782317</v>
      </c>
      <c r="D328">
        <f t="shared" si="37"/>
        <v>396.25191061126696</v>
      </c>
      <c r="E328">
        <f t="shared" si="38"/>
        <v>17.576634142176829</v>
      </c>
      <c r="F328">
        <f t="shared" si="39"/>
        <v>1.0415399922864896E-4</v>
      </c>
      <c r="G328">
        <f t="shared" si="39"/>
        <v>1.7071540878040245E-13</v>
      </c>
      <c r="H328">
        <f t="shared" si="39"/>
        <v>0</v>
      </c>
      <c r="I328">
        <f t="shared" si="40"/>
        <v>1.0415399939936438E-4</v>
      </c>
      <c r="J328">
        <f t="shared" si="35"/>
        <v>17.57652998817743</v>
      </c>
      <c r="K328">
        <f t="shared" si="41"/>
        <v>308.93440642530049</v>
      </c>
    </row>
    <row r="329" spans="1:11" x14ac:dyDescent="0.25">
      <c r="A329">
        <f t="shared" si="42"/>
        <v>840.84999999998558</v>
      </c>
      <c r="B329">
        <v>320</v>
      </c>
      <c r="C329">
        <f t="shared" si="36"/>
        <v>321.44998251223461</v>
      </c>
      <c r="D329">
        <f t="shared" si="37"/>
        <v>396.20191061126701</v>
      </c>
      <c r="E329">
        <f t="shared" si="38"/>
        <v>-1.4499825122346124</v>
      </c>
      <c r="F329">
        <f t="shared" si="39"/>
        <v>7.0632111362149615E-5</v>
      </c>
      <c r="G329">
        <f t="shared" si="39"/>
        <v>9.2728353547769689E-14</v>
      </c>
      <c r="H329">
        <f t="shared" si="39"/>
        <v>0</v>
      </c>
      <c r="I329">
        <f t="shared" si="40"/>
        <v>7.0632111454877971E-5</v>
      </c>
      <c r="J329">
        <f t="shared" si="35"/>
        <v>-1.4500531443460674</v>
      </c>
      <c r="K329">
        <f t="shared" si="41"/>
        <v>2.1026541214279169</v>
      </c>
    </row>
    <row r="330" spans="1:11" x14ac:dyDescent="0.25">
      <c r="A330">
        <f t="shared" si="42"/>
        <v>840.89999999998554</v>
      </c>
      <c r="B330">
        <v>337</v>
      </c>
      <c r="C330">
        <f t="shared" si="36"/>
        <v>321.47659916664611</v>
      </c>
      <c r="D330">
        <f t="shared" si="37"/>
        <v>396.15191061126706</v>
      </c>
      <c r="E330">
        <f t="shared" si="38"/>
        <v>15.52340083335389</v>
      </c>
      <c r="F330">
        <f t="shared" si="39"/>
        <v>4.7632426188128599E-5</v>
      </c>
      <c r="G330">
        <f t="shared" si="39"/>
        <v>5.0087188141911526E-14</v>
      </c>
      <c r="H330">
        <f t="shared" si="39"/>
        <v>0</v>
      </c>
      <c r="I330">
        <f t="shared" si="40"/>
        <v>4.7632426238215785E-5</v>
      </c>
      <c r="J330">
        <f t="shared" si="35"/>
        <v>15.523353200927652</v>
      </c>
      <c r="K330">
        <f t="shared" si="41"/>
        <v>240.97449460075077</v>
      </c>
    </row>
    <row r="331" spans="1:11" x14ac:dyDescent="0.25">
      <c r="A331">
        <f t="shared" si="42"/>
        <v>840.94999999998549</v>
      </c>
      <c r="B331">
        <v>314</v>
      </c>
      <c r="C331">
        <f t="shared" si="36"/>
        <v>321.50321582105755</v>
      </c>
      <c r="D331">
        <f t="shared" si="37"/>
        <v>396.1019106112671</v>
      </c>
      <c r="E331">
        <f t="shared" si="38"/>
        <v>-7.5032158210575517</v>
      </c>
      <c r="F331">
        <f t="shared" si="39"/>
        <v>3.1943131852008257E-5</v>
      </c>
      <c r="G331">
        <f t="shared" si="39"/>
        <v>2.6903887018338591E-14</v>
      </c>
      <c r="H331">
        <f t="shared" si="39"/>
        <v>0</v>
      </c>
      <c r="I331">
        <f t="shared" si="40"/>
        <v>3.1943131878912144E-5</v>
      </c>
      <c r="J331">
        <f t="shared" si="35"/>
        <v>-7.5032477641894308</v>
      </c>
      <c r="K331">
        <f t="shared" si="41"/>
        <v>56.298727010813693</v>
      </c>
    </row>
    <row r="332" spans="1:11" x14ac:dyDescent="0.25">
      <c r="A332">
        <f t="shared" si="42"/>
        <v>840.99999999998545</v>
      </c>
      <c r="B332">
        <v>319</v>
      </c>
      <c r="C332">
        <f t="shared" si="36"/>
        <v>321.52983247546899</v>
      </c>
      <c r="D332">
        <f t="shared" si="37"/>
        <v>396.05191061126715</v>
      </c>
      <c r="E332">
        <f t="shared" si="38"/>
        <v>-2.5298324754689929</v>
      </c>
      <c r="F332">
        <f t="shared" si="39"/>
        <v>2.1302303184987587E-5</v>
      </c>
      <c r="G332">
        <f t="shared" si="39"/>
        <v>1.4370692150200392E-14</v>
      </c>
      <c r="H332">
        <f t="shared" si="39"/>
        <v>0</v>
      </c>
      <c r="I332">
        <f t="shared" si="40"/>
        <v>2.130230319935828E-5</v>
      </c>
      <c r="J332">
        <f t="shared" ref="J332:J395" si="43">E332-I332</f>
        <v>-2.5298537777721921</v>
      </c>
      <c r="K332">
        <f t="shared" si="41"/>
        <v>6.4001601369082319</v>
      </c>
    </row>
    <row r="333" spans="1:11" x14ac:dyDescent="0.25">
      <c r="A333">
        <f t="shared" si="42"/>
        <v>841.0499999999854</v>
      </c>
      <c r="B333">
        <v>318</v>
      </c>
      <c r="C333">
        <f t="shared" ref="C333:C396" si="44">$N$12*A333+$O$12</f>
        <v>321.55644912988049</v>
      </c>
      <c r="D333">
        <f t="shared" ref="D333:D396" si="45">1253.6-A333-$L$5</f>
        <v>396.00191061126719</v>
      </c>
      <c r="E333">
        <f t="shared" ref="E333:E396" si="46">B333-C333</f>
        <v>-3.556449129880491</v>
      </c>
      <c r="F333">
        <f t="shared" ref="F333:H396" si="47">F$5*EXP(-(($D333-F$6)^2)/(2*F$7^2))</f>
        <v>1.4126998701181007E-5</v>
      </c>
      <c r="G333">
        <f t="shared" si="47"/>
        <v>7.6333401926526279E-15</v>
      </c>
      <c r="H333">
        <f t="shared" si="47"/>
        <v>0</v>
      </c>
      <c r="I333">
        <f t="shared" ref="I333:I396" si="48">F333+G333+H333</f>
        <v>1.4126998708814348E-5</v>
      </c>
      <c r="J333">
        <f t="shared" si="43"/>
        <v>-3.5564632568791996</v>
      </c>
      <c r="K333">
        <f t="shared" ref="K333:K396" si="49">(J333)^2</f>
        <v>12.648430897531803</v>
      </c>
    </row>
    <row r="334" spans="1:11" x14ac:dyDescent="0.25">
      <c r="A334">
        <f t="shared" ref="A334:A397" si="50">A333+$B$7</f>
        <v>841.09999999998536</v>
      </c>
      <c r="B334">
        <v>304</v>
      </c>
      <c r="C334">
        <f t="shared" si="44"/>
        <v>321.58306578429193</v>
      </c>
      <c r="D334">
        <f t="shared" si="45"/>
        <v>395.95191061126724</v>
      </c>
      <c r="E334">
        <f t="shared" si="46"/>
        <v>-17.583065784291932</v>
      </c>
      <c r="F334">
        <f t="shared" si="47"/>
        <v>9.3163870999174453E-6</v>
      </c>
      <c r="G334">
        <f t="shared" si="47"/>
        <v>4.0320492306546779E-15</v>
      </c>
      <c r="H334">
        <f t="shared" si="47"/>
        <v>0</v>
      </c>
      <c r="I334">
        <f t="shared" si="48"/>
        <v>9.3163871039494949E-6</v>
      </c>
      <c r="J334">
        <f t="shared" si="43"/>
        <v>-17.583075100679036</v>
      </c>
      <c r="K334">
        <f t="shared" si="49"/>
        <v>309.16452999611909</v>
      </c>
    </row>
    <row r="335" spans="1:11" x14ac:dyDescent="0.25">
      <c r="A335">
        <f t="shared" si="50"/>
        <v>841.14999999998531</v>
      </c>
      <c r="B335">
        <v>313</v>
      </c>
      <c r="C335">
        <f t="shared" si="44"/>
        <v>321.60968243870337</v>
      </c>
      <c r="D335">
        <f t="shared" si="45"/>
        <v>395.90191061126728</v>
      </c>
      <c r="E335">
        <f t="shared" si="46"/>
        <v>-8.6096824387033735</v>
      </c>
      <c r="F335">
        <f t="shared" si="47"/>
        <v>6.1096934715513632E-6</v>
      </c>
      <c r="G335">
        <f t="shared" si="47"/>
        <v>2.1179285793679642E-15</v>
      </c>
      <c r="H335">
        <f t="shared" si="47"/>
        <v>0</v>
      </c>
      <c r="I335">
        <f t="shared" si="48"/>
        <v>6.109693473669292E-6</v>
      </c>
      <c r="J335">
        <f t="shared" si="43"/>
        <v>-8.6096885483968464</v>
      </c>
      <c r="K335">
        <f t="shared" si="49"/>
        <v>74.126736900395798</v>
      </c>
    </row>
    <row r="336" spans="1:11" x14ac:dyDescent="0.25">
      <c r="A336">
        <f t="shared" si="50"/>
        <v>841.19999999998527</v>
      </c>
      <c r="B336">
        <v>288</v>
      </c>
      <c r="C336">
        <f t="shared" si="44"/>
        <v>321.63629909311487</v>
      </c>
      <c r="D336">
        <f t="shared" si="45"/>
        <v>395.85191061126733</v>
      </c>
      <c r="E336">
        <f t="shared" si="46"/>
        <v>-33.636299093114872</v>
      </c>
      <c r="F336">
        <f t="shared" si="47"/>
        <v>3.9844244346292335E-6</v>
      </c>
      <c r="G336">
        <f t="shared" si="47"/>
        <v>1.1062953113583198E-15</v>
      </c>
      <c r="H336">
        <f t="shared" si="47"/>
        <v>0</v>
      </c>
      <c r="I336">
        <f t="shared" si="48"/>
        <v>3.9844244357355288E-6</v>
      </c>
      <c r="J336">
        <f t="shared" si="43"/>
        <v>-33.63630307753931</v>
      </c>
      <c r="K336">
        <f t="shared" si="49"/>
        <v>1131.4008847240805</v>
      </c>
    </row>
    <row r="337" spans="1:11" x14ac:dyDescent="0.25">
      <c r="A337">
        <f t="shared" si="50"/>
        <v>841.24999999998522</v>
      </c>
      <c r="B337">
        <v>334</v>
      </c>
      <c r="C337">
        <f t="shared" si="44"/>
        <v>321.66291574752631</v>
      </c>
      <c r="D337">
        <f t="shared" si="45"/>
        <v>395.80191061126737</v>
      </c>
      <c r="E337">
        <f t="shared" si="46"/>
        <v>12.337084252473687</v>
      </c>
      <c r="F337">
        <f t="shared" si="47"/>
        <v>2.5839615325953282E-6</v>
      </c>
      <c r="G337">
        <f t="shared" si="47"/>
        <v>5.7465224696947533E-16</v>
      </c>
      <c r="H337">
        <f t="shared" si="47"/>
        <v>0</v>
      </c>
      <c r="I337">
        <f t="shared" si="48"/>
        <v>2.5839615331699803E-6</v>
      </c>
      <c r="J337">
        <f t="shared" si="43"/>
        <v>12.337081668512154</v>
      </c>
      <c r="K337">
        <f t="shared" si="49"/>
        <v>152.20358409553862</v>
      </c>
    </row>
    <row r="338" spans="1:11" x14ac:dyDescent="0.25">
      <c r="A338">
        <f t="shared" si="50"/>
        <v>841.29999999998518</v>
      </c>
      <c r="B338">
        <v>299</v>
      </c>
      <c r="C338">
        <f t="shared" si="44"/>
        <v>321.68953240193781</v>
      </c>
      <c r="D338">
        <f t="shared" si="45"/>
        <v>395.75191061126742</v>
      </c>
      <c r="E338">
        <f t="shared" si="46"/>
        <v>-22.689532401937811</v>
      </c>
      <c r="F338">
        <f t="shared" si="47"/>
        <v>1.666405804471339E-6</v>
      </c>
      <c r="G338">
        <f t="shared" si="47"/>
        <v>2.9683384861050166E-16</v>
      </c>
      <c r="H338">
        <f t="shared" si="47"/>
        <v>0</v>
      </c>
      <c r="I338">
        <f t="shared" si="48"/>
        <v>1.6664058047681728E-6</v>
      </c>
      <c r="J338">
        <f t="shared" si="43"/>
        <v>-22.689534068343615</v>
      </c>
      <c r="K338">
        <f t="shared" si="49"/>
        <v>514.81495623852561</v>
      </c>
    </row>
    <row r="339" spans="1:11" x14ac:dyDescent="0.25">
      <c r="A339">
        <f t="shared" si="50"/>
        <v>841.34999999998513</v>
      </c>
      <c r="B339">
        <v>311</v>
      </c>
      <c r="C339">
        <f t="shared" si="44"/>
        <v>321.71614905634925</v>
      </c>
      <c r="D339">
        <f t="shared" si="45"/>
        <v>395.70191061126746</v>
      </c>
      <c r="E339">
        <f t="shared" si="46"/>
        <v>-10.716149056349252</v>
      </c>
      <c r="F339">
        <f t="shared" si="47"/>
        <v>1.0686851427822122E-6</v>
      </c>
      <c r="G339">
        <f t="shared" si="47"/>
        <v>1.524740770354352E-16</v>
      </c>
      <c r="H339">
        <f t="shared" si="47"/>
        <v>0</v>
      </c>
      <c r="I339">
        <f t="shared" si="48"/>
        <v>1.0686851429346862E-6</v>
      </c>
      <c r="J339">
        <f t="shared" si="43"/>
        <v>-10.716150125034394</v>
      </c>
      <c r="K339">
        <f t="shared" si="49"/>
        <v>114.83587350227467</v>
      </c>
    </row>
    <row r="340" spans="1:11" x14ac:dyDescent="0.25">
      <c r="A340">
        <f t="shared" si="50"/>
        <v>841.39999999998508</v>
      </c>
      <c r="B340">
        <v>334</v>
      </c>
      <c r="C340">
        <f t="shared" si="44"/>
        <v>321.74276571076069</v>
      </c>
      <c r="D340">
        <f t="shared" si="45"/>
        <v>395.65191061126751</v>
      </c>
      <c r="E340">
        <f t="shared" si="46"/>
        <v>12.257234289239307</v>
      </c>
      <c r="F340">
        <f t="shared" si="47"/>
        <v>6.8154266816059167E-7</v>
      </c>
      <c r="G340">
        <f t="shared" si="47"/>
        <v>7.7884830607683789E-17</v>
      </c>
      <c r="H340">
        <f t="shared" si="47"/>
        <v>0</v>
      </c>
      <c r="I340">
        <f t="shared" si="48"/>
        <v>6.8154266823847645E-7</v>
      </c>
      <c r="J340">
        <f t="shared" si="43"/>
        <v>12.257233607696639</v>
      </c>
      <c r="K340">
        <f t="shared" si="49"/>
        <v>150.23977571364796</v>
      </c>
    </row>
    <row r="341" spans="1:11" x14ac:dyDescent="0.25">
      <c r="A341">
        <f t="shared" si="50"/>
        <v>841.44999999998504</v>
      </c>
      <c r="B341">
        <v>329</v>
      </c>
      <c r="C341">
        <f t="shared" si="44"/>
        <v>321.76938236517219</v>
      </c>
      <c r="D341">
        <f t="shared" si="45"/>
        <v>395.60191061126756</v>
      </c>
      <c r="E341">
        <f t="shared" si="46"/>
        <v>7.2306176348278086</v>
      </c>
      <c r="F341">
        <f t="shared" si="47"/>
        <v>4.3222571853104776E-7</v>
      </c>
      <c r="G341">
        <f t="shared" si="47"/>
        <v>3.9562526896730391E-17</v>
      </c>
      <c r="H341">
        <f t="shared" si="47"/>
        <v>0</v>
      </c>
      <c r="I341">
        <f t="shared" si="48"/>
        <v>4.3222571857061029E-7</v>
      </c>
      <c r="J341">
        <f t="shared" si="43"/>
        <v>7.2306172026020903</v>
      </c>
      <c r="K341">
        <f t="shared" si="49"/>
        <v>52.281825130565281</v>
      </c>
    </row>
    <row r="342" spans="1:11" x14ac:dyDescent="0.25">
      <c r="A342">
        <f t="shared" si="50"/>
        <v>841.49999999998499</v>
      </c>
      <c r="B342">
        <v>322</v>
      </c>
      <c r="C342">
        <f t="shared" si="44"/>
        <v>321.79599901958363</v>
      </c>
      <c r="D342">
        <f t="shared" si="45"/>
        <v>395.5519106112676</v>
      </c>
      <c r="E342">
        <f t="shared" si="46"/>
        <v>0.20400098041636738</v>
      </c>
      <c r="F342">
        <f t="shared" si="47"/>
        <v>2.7258530292494032E-7</v>
      </c>
      <c r="G342">
        <f t="shared" si="47"/>
        <v>1.9984323068296051E-17</v>
      </c>
      <c r="H342">
        <f t="shared" si="47"/>
        <v>0</v>
      </c>
      <c r="I342">
        <f t="shared" si="48"/>
        <v>2.7258530294492464E-7</v>
      </c>
      <c r="J342">
        <f t="shared" si="43"/>
        <v>0.20400070783106444</v>
      </c>
      <c r="K342">
        <f t="shared" si="49"/>
        <v>4.1616288795575315E-2</v>
      </c>
    </row>
    <row r="343" spans="1:11" x14ac:dyDescent="0.25">
      <c r="A343">
        <f t="shared" si="50"/>
        <v>841.54999999998495</v>
      </c>
      <c r="B343">
        <v>305</v>
      </c>
      <c r="C343">
        <f t="shared" si="44"/>
        <v>321.82261567399507</v>
      </c>
      <c r="D343">
        <f t="shared" si="45"/>
        <v>395.50191061126765</v>
      </c>
      <c r="E343">
        <f t="shared" si="46"/>
        <v>-16.822615673995074</v>
      </c>
      <c r="F343">
        <f t="shared" si="47"/>
        <v>1.7094977900097348E-7</v>
      </c>
      <c r="G343">
        <f t="shared" si="47"/>
        <v>1.0038507264745275E-17</v>
      </c>
      <c r="H343">
        <f t="shared" si="47"/>
        <v>0</v>
      </c>
      <c r="I343">
        <f t="shared" si="48"/>
        <v>1.7094977901101198E-7</v>
      </c>
      <c r="J343">
        <f t="shared" si="43"/>
        <v>-16.822615844944853</v>
      </c>
      <c r="K343">
        <f t="shared" si="49"/>
        <v>283.00040386658964</v>
      </c>
    </row>
    <row r="344" spans="1:11" x14ac:dyDescent="0.25">
      <c r="A344">
        <f t="shared" si="50"/>
        <v>841.5999999999849</v>
      </c>
      <c r="B344">
        <v>309</v>
      </c>
      <c r="C344">
        <f t="shared" si="44"/>
        <v>321.84923232840657</v>
      </c>
      <c r="D344">
        <f t="shared" si="45"/>
        <v>395.45191061126769</v>
      </c>
      <c r="E344">
        <f t="shared" si="46"/>
        <v>-12.849232328406572</v>
      </c>
      <c r="F344">
        <f t="shared" si="47"/>
        <v>1.0661269644086678E-7</v>
      </c>
      <c r="G344">
        <f t="shared" si="47"/>
        <v>5.014447742210149E-18</v>
      </c>
      <c r="H344">
        <f t="shared" si="47"/>
        <v>0</v>
      </c>
      <c r="I344">
        <f t="shared" si="48"/>
        <v>1.0661269644588123E-7</v>
      </c>
      <c r="J344">
        <f t="shared" si="43"/>
        <v>-12.849232435019267</v>
      </c>
      <c r="K344">
        <f t="shared" si="49"/>
        <v>165.10277416915116</v>
      </c>
    </row>
    <row r="345" spans="1:11" x14ac:dyDescent="0.25">
      <c r="A345">
        <f t="shared" si="50"/>
        <v>841.64999999998486</v>
      </c>
      <c r="B345">
        <v>327</v>
      </c>
      <c r="C345">
        <f t="shared" si="44"/>
        <v>321.87584898281801</v>
      </c>
      <c r="D345">
        <f t="shared" si="45"/>
        <v>395.40191061126774</v>
      </c>
      <c r="E345">
        <f t="shared" si="46"/>
        <v>5.1241510171819868</v>
      </c>
      <c r="F345">
        <f t="shared" si="47"/>
        <v>6.6118590674782041E-8</v>
      </c>
      <c r="G345">
        <f t="shared" si="47"/>
        <v>2.4908716983431803E-18</v>
      </c>
      <c r="H345">
        <f t="shared" si="47"/>
        <v>0</v>
      </c>
      <c r="I345">
        <f t="shared" si="48"/>
        <v>6.6118590677272913E-8</v>
      </c>
      <c r="J345">
        <f t="shared" si="43"/>
        <v>5.1241509510633962</v>
      </c>
      <c r="K345">
        <f t="shared" si="49"/>
        <v>26.256922969283909</v>
      </c>
    </row>
    <row r="346" spans="1:11" x14ac:dyDescent="0.25">
      <c r="A346">
        <f t="shared" si="50"/>
        <v>841.69999999998481</v>
      </c>
      <c r="B346">
        <v>333</v>
      </c>
      <c r="C346">
        <f t="shared" si="44"/>
        <v>321.90246563722945</v>
      </c>
      <c r="D346">
        <f t="shared" si="45"/>
        <v>395.35191061126778</v>
      </c>
      <c r="E346">
        <f t="shared" si="46"/>
        <v>11.097534362770546</v>
      </c>
      <c r="F346">
        <f t="shared" si="47"/>
        <v>4.0776742123484055E-8</v>
      </c>
      <c r="G346">
        <f t="shared" si="47"/>
        <v>1.2304214199369436E-18</v>
      </c>
      <c r="H346">
        <f t="shared" si="47"/>
        <v>0</v>
      </c>
      <c r="I346">
        <f t="shared" si="48"/>
        <v>4.0776742124714476E-8</v>
      </c>
      <c r="J346">
        <f t="shared" si="43"/>
        <v>11.097534321993804</v>
      </c>
      <c r="K346">
        <f t="shared" si="49"/>
        <v>123.15526802783047</v>
      </c>
    </row>
    <row r="347" spans="1:11" x14ac:dyDescent="0.25">
      <c r="A347">
        <f t="shared" si="50"/>
        <v>841.74999999998477</v>
      </c>
      <c r="B347">
        <v>313</v>
      </c>
      <c r="C347">
        <f t="shared" si="44"/>
        <v>321.92908229164095</v>
      </c>
      <c r="D347">
        <f t="shared" si="45"/>
        <v>395.30191061126783</v>
      </c>
      <c r="E347">
        <f t="shared" si="46"/>
        <v>-8.9290822916409525</v>
      </c>
      <c r="F347">
        <f t="shared" si="47"/>
        <v>2.5007814415542491E-8</v>
      </c>
      <c r="G347">
        <f t="shared" si="47"/>
        <v>6.0440866821583606E-19</v>
      </c>
      <c r="H347">
        <f t="shared" si="47"/>
        <v>0</v>
      </c>
      <c r="I347">
        <f t="shared" si="48"/>
        <v>2.5007814416146898E-8</v>
      </c>
      <c r="J347">
        <f t="shared" si="43"/>
        <v>-8.9290823166487669</v>
      </c>
      <c r="K347">
        <f t="shared" si="49"/>
        <v>79.728511017489708</v>
      </c>
    </row>
    <row r="348" spans="1:11" x14ac:dyDescent="0.25">
      <c r="A348">
        <f t="shared" si="50"/>
        <v>841.79999999998472</v>
      </c>
      <c r="B348">
        <v>314</v>
      </c>
      <c r="C348">
        <f t="shared" si="44"/>
        <v>321.95569894605239</v>
      </c>
      <c r="D348">
        <f t="shared" si="45"/>
        <v>395.25191061126787</v>
      </c>
      <c r="E348">
        <f t="shared" si="46"/>
        <v>-7.9556989460523937</v>
      </c>
      <c r="F348">
        <f t="shared" si="47"/>
        <v>1.5251523464479678E-8</v>
      </c>
      <c r="G348">
        <f t="shared" si="47"/>
        <v>2.9524446312691259E-19</v>
      </c>
      <c r="H348">
        <f t="shared" si="47"/>
        <v>0</v>
      </c>
      <c r="I348">
        <f t="shared" si="48"/>
        <v>1.5251523464774922E-8</v>
      </c>
      <c r="J348">
        <f t="shared" si="43"/>
        <v>-7.9556989613039173</v>
      </c>
      <c r="K348">
        <f t="shared" si="49"/>
        <v>63.293145962892225</v>
      </c>
    </row>
    <row r="349" spans="1:11" x14ac:dyDescent="0.25">
      <c r="A349">
        <f t="shared" si="50"/>
        <v>841.84999999998468</v>
      </c>
      <c r="B349">
        <v>319</v>
      </c>
      <c r="C349">
        <f t="shared" si="44"/>
        <v>321.98231560046383</v>
      </c>
      <c r="D349">
        <f t="shared" si="45"/>
        <v>395.20191061126792</v>
      </c>
      <c r="E349">
        <f t="shared" si="46"/>
        <v>-2.9823156004638349</v>
      </c>
      <c r="F349">
        <f t="shared" si="47"/>
        <v>9.2496434705477651E-9</v>
      </c>
      <c r="G349">
        <f t="shared" si="47"/>
        <v>1.4341914060408006E-19</v>
      </c>
      <c r="H349">
        <f t="shared" si="47"/>
        <v>0</v>
      </c>
      <c r="I349">
        <f t="shared" si="48"/>
        <v>9.249643470691185E-9</v>
      </c>
      <c r="J349">
        <f t="shared" si="43"/>
        <v>-2.9823156097134782</v>
      </c>
      <c r="K349">
        <f t="shared" si="49"/>
        <v>8.8942063959406745</v>
      </c>
    </row>
    <row r="350" spans="1:11" x14ac:dyDescent="0.25">
      <c r="A350">
        <f t="shared" si="50"/>
        <v>841.89999999998463</v>
      </c>
      <c r="B350">
        <v>337</v>
      </c>
      <c r="C350">
        <f t="shared" si="44"/>
        <v>322.00893225487533</v>
      </c>
      <c r="D350">
        <f t="shared" si="45"/>
        <v>395.15191061126797</v>
      </c>
      <c r="E350">
        <f t="shared" si="46"/>
        <v>14.991067745124667</v>
      </c>
      <c r="F350">
        <f t="shared" si="47"/>
        <v>5.5784177659620418E-9</v>
      </c>
      <c r="G350">
        <f t="shared" si="47"/>
        <v>6.9279819284624852E-20</v>
      </c>
      <c r="H350">
        <f t="shared" si="47"/>
        <v>0</v>
      </c>
      <c r="I350">
        <f t="shared" si="48"/>
        <v>5.5784177660313215E-9</v>
      </c>
      <c r="J350">
        <f t="shared" si="43"/>
        <v>14.991067739546249</v>
      </c>
      <c r="K350">
        <f t="shared" si="49"/>
        <v>224.7321119716643</v>
      </c>
    </row>
    <row r="351" spans="1:11" x14ac:dyDescent="0.25">
      <c r="A351">
        <f t="shared" si="50"/>
        <v>841.94999999998458</v>
      </c>
      <c r="B351">
        <v>307</v>
      </c>
      <c r="C351">
        <f t="shared" si="44"/>
        <v>322.03554890928677</v>
      </c>
      <c r="D351">
        <f t="shared" si="45"/>
        <v>395.10191061126801</v>
      </c>
      <c r="E351">
        <f t="shared" si="46"/>
        <v>-15.035548909286774</v>
      </c>
      <c r="F351">
        <f t="shared" si="47"/>
        <v>3.3455794968937054E-9</v>
      </c>
      <c r="G351">
        <f t="shared" si="47"/>
        <v>3.3279795803694267E-20</v>
      </c>
      <c r="H351">
        <f t="shared" si="47"/>
        <v>0</v>
      </c>
      <c r="I351">
        <f t="shared" si="48"/>
        <v>3.3455794969269853E-9</v>
      </c>
      <c r="J351">
        <f t="shared" si="43"/>
        <v>-15.035548912632354</v>
      </c>
      <c r="K351">
        <f t="shared" si="49"/>
        <v>226.06773110415998</v>
      </c>
    </row>
    <row r="352" spans="1:11" x14ac:dyDescent="0.25">
      <c r="A352">
        <f t="shared" si="50"/>
        <v>841.99999999998454</v>
      </c>
      <c r="B352">
        <v>322</v>
      </c>
      <c r="C352">
        <f t="shared" si="44"/>
        <v>322.06216556369822</v>
      </c>
      <c r="D352">
        <f t="shared" si="45"/>
        <v>395.05191061126806</v>
      </c>
      <c r="E352">
        <f t="shared" si="46"/>
        <v>-6.2165563698215465E-2</v>
      </c>
      <c r="F352">
        <f t="shared" si="47"/>
        <v>1.9952896461592167E-9</v>
      </c>
      <c r="G352">
        <f t="shared" si="47"/>
        <v>1.5897500087132062E-20</v>
      </c>
      <c r="H352">
        <f t="shared" si="47"/>
        <v>0</v>
      </c>
      <c r="I352">
        <f t="shared" si="48"/>
        <v>1.9952896461751143E-9</v>
      </c>
      <c r="J352">
        <f t="shared" si="43"/>
        <v>-6.2165565693505113E-2</v>
      </c>
      <c r="K352">
        <f t="shared" si="49"/>
        <v>3.8645575579934997E-3</v>
      </c>
    </row>
    <row r="353" spans="1:11" x14ac:dyDescent="0.25">
      <c r="A353">
        <f t="shared" si="50"/>
        <v>842.04999999998449</v>
      </c>
      <c r="B353">
        <v>335</v>
      </c>
      <c r="C353">
        <f t="shared" si="44"/>
        <v>322.08878221810971</v>
      </c>
      <c r="D353">
        <f t="shared" si="45"/>
        <v>395.0019106112681</v>
      </c>
      <c r="E353">
        <f t="shared" si="46"/>
        <v>12.911217781890286</v>
      </c>
      <c r="F353">
        <f t="shared" si="47"/>
        <v>1.1833543738260117E-9</v>
      </c>
      <c r="G353">
        <f t="shared" si="47"/>
        <v>7.5518141865836306E-21</v>
      </c>
      <c r="H353">
        <f t="shared" si="47"/>
        <v>0</v>
      </c>
      <c r="I353">
        <f t="shared" si="48"/>
        <v>1.1833543738335635E-9</v>
      </c>
      <c r="J353">
        <f t="shared" si="43"/>
        <v>12.911217780706933</v>
      </c>
      <c r="K353">
        <f t="shared" si="49"/>
        <v>166.69954458084285</v>
      </c>
    </row>
    <row r="354" spans="1:11" x14ac:dyDescent="0.25">
      <c r="A354">
        <f t="shared" si="50"/>
        <v>842.09999999998445</v>
      </c>
      <c r="B354">
        <v>327</v>
      </c>
      <c r="C354">
        <f t="shared" si="44"/>
        <v>322.11539887252115</v>
      </c>
      <c r="D354">
        <f t="shared" si="45"/>
        <v>394.95191061126815</v>
      </c>
      <c r="E354">
        <f t="shared" si="46"/>
        <v>4.8846011274788452</v>
      </c>
      <c r="F354">
        <f t="shared" si="47"/>
        <v>6.9790766492868272E-10</v>
      </c>
      <c r="G354">
        <f t="shared" si="47"/>
        <v>3.567368978717039E-21</v>
      </c>
      <c r="H354">
        <f t="shared" si="47"/>
        <v>0</v>
      </c>
      <c r="I354">
        <f t="shared" si="48"/>
        <v>6.9790766493225004E-10</v>
      </c>
      <c r="J354">
        <f t="shared" si="43"/>
        <v>4.8846011267809377</v>
      </c>
      <c r="K354">
        <f t="shared" si="49"/>
        <v>23.859328167749606</v>
      </c>
    </row>
    <row r="355" spans="1:11" x14ac:dyDescent="0.25">
      <c r="A355">
        <f t="shared" si="50"/>
        <v>842.1499999999844</v>
      </c>
      <c r="B355">
        <v>327</v>
      </c>
      <c r="C355">
        <f t="shared" si="44"/>
        <v>322.1420155269326</v>
      </c>
      <c r="D355">
        <f t="shared" si="45"/>
        <v>394.90191061126819</v>
      </c>
      <c r="E355">
        <f t="shared" si="46"/>
        <v>4.857984473067404</v>
      </c>
      <c r="F355">
        <f t="shared" si="47"/>
        <v>4.0931286234664789E-10</v>
      </c>
      <c r="G355">
        <f t="shared" si="47"/>
        <v>1.6757878746633513E-21</v>
      </c>
      <c r="H355">
        <f t="shared" si="47"/>
        <v>0</v>
      </c>
      <c r="I355">
        <f t="shared" si="48"/>
        <v>4.0931286234832365E-10</v>
      </c>
      <c r="J355">
        <f t="shared" si="43"/>
        <v>4.8579844726580914</v>
      </c>
      <c r="K355">
        <f t="shared" si="49"/>
        <v>23.600013136587116</v>
      </c>
    </row>
    <row r="356" spans="1:11" x14ac:dyDescent="0.25">
      <c r="A356">
        <f t="shared" si="50"/>
        <v>842.19999999998436</v>
      </c>
      <c r="B356">
        <v>278</v>
      </c>
      <c r="C356">
        <f t="shared" si="44"/>
        <v>322.16863218134409</v>
      </c>
      <c r="D356">
        <f t="shared" si="45"/>
        <v>394.85191061126824</v>
      </c>
      <c r="E356">
        <f t="shared" si="46"/>
        <v>-44.168632181344094</v>
      </c>
      <c r="F356">
        <f t="shared" si="47"/>
        <v>2.3871905839502748E-10</v>
      </c>
      <c r="G356">
        <f t="shared" si="47"/>
        <v>7.8282436136591054E-22</v>
      </c>
      <c r="H356">
        <f t="shared" si="47"/>
        <v>0</v>
      </c>
      <c r="I356">
        <f t="shared" si="48"/>
        <v>2.3871905839581031E-10</v>
      </c>
      <c r="J356">
        <f t="shared" si="43"/>
        <v>-44.168632181582815</v>
      </c>
      <c r="K356">
        <f t="shared" si="49"/>
        <v>1950.8680687919532</v>
      </c>
    </row>
    <row r="357" spans="1:11" x14ac:dyDescent="0.25">
      <c r="A357">
        <f t="shared" si="50"/>
        <v>842.24999999998431</v>
      </c>
      <c r="B357">
        <v>303</v>
      </c>
      <c r="C357">
        <f t="shared" si="44"/>
        <v>322.19524883575554</v>
      </c>
      <c r="D357">
        <f t="shared" si="45"/>
        <v>394.80191061126828</v>
      </c>
      <c r="E357">
        <f t="shared" si="46"/>
        <v>-19.195248835755535</v>
      </c>
      <c r="F357">
        <f t="shared" si="47"/>
        <v>1.3845003493634858E-10</v>
      </c>
      <c r="G357">
        <f t="shared" si="47"/>
        <v>3.6365025580582257E-22</v>
      </c>
      <c r="H357">
        <f t="shared" si="47"/>
        <v>0</v>
      </c>
      <c r="I357">
        <f t="shared" si="48"/>
        <v>1.3845003493671223E-10</v>
      </c>
      <c r="J357">
        <f t="shared" si="43"/>
        <v>-19.195248835893985</v>
      </c>
      <c r="K357">
        <f t="shared" si="49"/>
        <v>368.45757787188938</v>
      </c>
    </row>
    <row r="358" spans="1:11" x14ac:dyDescent="0.25">
      <c r="A358">
        <f t="shared" si="50"/>
        <v>842.29999999998427</v>
      </c>
      <c r="B358">
        <v>318</v>
      </c>
      <c r="C358">
        <f t="shared" si="44"/>
        <v>322.22186549016698</v>
      </c>
      <c r="D358">
        <f t="shared" si="45"/>
        <v>394.75191061126833</v>
      </c>
      <c r="E358">
        <f t="shared" si="46"/>
        <v>-4.2218654901669765</v>
      </c>
      <c r="F358">
        <f t="shared" si="47"/>
        <v>7.9849706279603797E-11</v>
      </c>
      <c r="G358">
        <f t="shared" si="47"/>
        <v>1.6798779856803499E-22</v>
      </c>
      <c r="H358">
        <f t="shared" si="47"/>
        <v>0</v>
      </c>
      <c r="I358">
        <f t="shared" si="48"/>
        <v>7.9849706279771779E-11</v>
      </c>
      <c r="J358">
        <f t="shared" si="43"/>
        <v>-4.2218654902468264</v>
      </c>
      <c r="K358">
        <f t="shared" si="49"/>
        <v>17.824148217737076</v>
      </c>
    </row>
    <row r="359" spans="1:11" x14ac:dyDescent="0.25">
      <c r="A359">
        <f t="shared" si="50"/>
        <v>842.34999999998422</v>
      </c>
      <c r="B359">
        <v>340</v>
      </c>
      <c r="C359">
        <f t="shared" si="44"/>
        <v>322.24848214457847</v>
      </c>
      <c r="D359">
        <f t="shared" si="45"/>
        <v>394.70191061126837</v>
      </c>
      <c r="E359">
        <f t="shared" si="46"/>
        <v>17.751517855421525</v>
      </c>
      <c r="F359">
        <f t="shared" si="47"/>
        <v>4.579603226072984E-11</v>
      </c>
      <c r="G359">
        <f t="shared" si="47"/>
        <v>7.7169530255032949E-23</v>
      </c>
      <c r="H359">
        <f t="shared" si="47"/>
        <v>0</v>
      </c>
      <c r="I359">
        <f t="shared" si="48"/>
        <v>4.5796032260807006E-11</v>
      </c>
      <c r="J359">
        <f t="shared" si="43"/>
        <v>17.751517855375731</v>
      </c>
      <c r="K359">
        <f t="shared" si="49"/>
        <v>315.1163861697234</v>
      </c>
    </row>
    <row r="360" spans="1:11" x14ac:dyDescent="0.25">
      <c r="A360">
        <f t="shared" si="50"/>
        <v>842.39999999998417</v>
      </c>
      <c r="B360">
        <v>349</v>
      </c>
      <c r="C360">
        <f t="shared" si="44"/>
        <v>322.27509879898992</v>
      </c>
      <c r="D360">
        <f t="shared" si="45"/>
        <v>394.65191061126842</v>
      </c>
      <c r="E360">
        <f t="shared" si="46"/>
        <v>26.724901201010084</v>
      </c>
      <c r="F360">
        <f t="shared" si="47"/>
        <v>2.6119006813919444E-11</v>
      </c>
      <c r="G360">
        <f t="shared" si="47"/>
        <v>3.5252364406650616E-23</v>
      </c>
      <c r="H360">
        <f t="shared" si="47"/>
        <v>0</v>
      </c>
      <c r="I360">
        <f t="shared" si="48"/>
        <v>2.6119006813954696E-11</v>
      </c>
      <c r="J360">
        <f t="shared" si="43"/>
        <v>26.724901200983965</v>
      </c>
      <c r="K360">
        <f t="shared" si="49"/>
        <v>714.22034420235411</v>
      </c>
    </row>
    <row r="361" spans="1:11" x14ac:dyDescent="0.25">
      <c r="A361">
        <f t="shared" si="50"/>
        <v>842.44999999998413</v>
      </c>
      <c r="B361">
        <v>329</v>
      </c>
      <c r="C361">
        <f t="shared" si="44"/>
        <v>322.30171545340141</v>
      </c>
      <c r="D361">
        <f t="shared" si="45"/>
        <v>394.60191061126847</v>
      </c>
      <c r="E361">
        <f t="shared" si="46"/>
        <v>6.6982845465985861</v>
      </c>
      <c r="F361">
        <f t="shared" si="47"/>
        <v>1.4813570241607907E-11</v>
      </c>
      <c r="G361">
        <f t="shared" si="47"/>
        <v>1.6014187953418187E-23</v>
      </c>
      <c r="H361">
        <f t="shared" si="47"/>
        <v>0</v>
      </c>
      <c r="I361">
        <f t="shared" si="48"/>
        <v>1.481357024162392E-11</v>
      </c>
      <c r="J361">
        <f t="shared" si="43"/>
        <v>6.6982845465837721</v>
      </c>
      <c r="K361">
        <f t="shared" si="49"/>
        <v>44.867015867002969</v>
      </c>
    </row>
    <row r="362" spans="1:11" x14ac:dyDescent="0.25">
      <c r="A362">
        <f t="shared" si="50"/>
        <v>842.49999999998408</v>
      </c>
      <c r="B362">
        <v>279</v>
      </c>
      <c r="C362">
        <f t="shared" si="44"/>
        <v>322.32833210781286</v>
      </c>
      <c r="D362">
        <f t="shared" si="45"/>
        <v>394.55191061126851</v>
      </c>
      <c r="E362">
        <f t="shared" si="46"/>
        <v>-43.328332107812855</v>
      </c>
      <c r="F362">
        <f t="shared" si="47"/>
        <v>8.3548200432611609E-12</v>
      </c>
      <c r="G362">
        <f t="shared" si="47"/>
        <v>7.2342892345087911E-24</v>
      </c>
      <c r="H362">
        <f t="shared" si="47"/>
        <v>0</v>
      </c>
      <c r="I362">
        <f t="shared" si="48"/>
        <v>8.3548200432683955E-12</v>
      </c>
      <c r="J362">
        <f t="shared" si="43"/>
        <v>-43.328332107821211</v>
      </c>
      <c r="K362">
        <f t="shared" si="49"/>
        <v>1877.3443632456506</v>
      </c>
    </row>
    <row r="363" spans="1:11" x14ac:dyDescent="0.25">
      <c r="A363">
        <f t="shared" si="50"/>
        <v>842.54999999998404</v>
      </c>
      <c r="B363">
        <v>284</v>
      </c>
      <c r="C363">
        <f t="shared" si="44"/>
        <v>322.3549487622243</v>
      </c>
      <c r="D363">
        <f t="shared" si="45"/>
        <v>394.50191061126856</v>
      </c>
      <c r="E363">
        <f t="shared" si="46"/>
        <v>-38.354948762224296</v>
      </c>
      <c r="F363">
        <f t="shared" si="47"/>
        <v>4.6858538084686053E-12</v>
      </c>
      <c r="G363">
        <f t="shared" si="47"/>
        <v>3.2498333539618288E-24</v>
      </c>
      <c r="H363">
        <f t="shared" si="47"/>
        <v>0</v>
      </c>
      <c r="I363">
        <f t="shared" si="48"/>
        <v>4.685853808471855E-12</v>
      </c>
      <c r="J363">
        <f t="shared" si="43"/>
        <v>-38.354948762228979</v>
      </c>
      <c r="K363">
        <f t="shared" si="49"/>
        <v>1471.1020945532102</v>
      </c>
    </row>
    <row r="364" spans="1:11" x14ac:dyDescent="0.25">
      <c r="A364">
        <f t="shared" si="50"/>
        <v>842.59999999998399</v>
      </c>
      <c r="B364">
        <v>292</v>
      </c>
      <c r="C364">
        <f t="shared" si="44"/>
        <v>322.38156541663579</v>
      </c>
      <c r="D364">
        <f t="shared" si="45"/>
        <v>394.4519106112686</v>
      </c>
      <c r="E364">
        <f t="shared" si="46"/>
        <v>-30.381565416635794</v>
      </c>
      <c r="F364">
        <f t="shared" si="47"/>
        <v>2.613452714258972E-12</v>
      </c>
      <c r="G364">
        <f t="shared" si="47"/>
        <v>1.4517792718573264E-24</v>
      </c>
      <c r="H364">
        <f t="shared" si="47"/>
        <v>0</v>
      </c>
      <c r="I364">
        <f t="shared" si="48"/>
        <v>2.6134527142604236E-12</v>
      </c>
      <c r="J364">
        <f t="shared" si="43"/>
        <v>-30.381565416638409</v>
      </c>
      <c r="K364">
        <f t="shared" si="49"/>
        <v>923.03951716547897</v>
      </c>
    </row>
    <row r="365" spans="1:11" x14ac:dyDescent="0.25">
      <c r="A365">
        <f t="shared" si="50"/>
        <v>842.64999999998395</v>
      </c>
      <c r="B365">
        <v>302</v>
      </c>
      <c r="C365">
        <f t="shared" si="44"/>
        <v>322.40818207104724</v>
      </c>
      <c r="D365">
        <f t="shared" si="45"/>
        <v>394.40191061126865</v>
      </c>
      <c r="E365">
        <f t="shared" si="46"/>
        <v>-20.408182071047236</v>
      </c>
      <c r="F365">
        <f t="shared" si="47"/>
        <v>1.4494887022690689E-12</v>
      </c>
      <c r="G365">
        <f t="shared" si="47"/>
        <v>6.4493265536361378E-25</v>
      </c>
      <c r="H365">
        <f t="shared" si="47"/>
        <v>0</v>
      </c>
      <c r="I365">
        <f t="shared" si="48"/>
        <v>1.4494887022697139E-12</v>
      </c>
      <c r="J365">
        <f t="shared" si="43"/>
        <v>-20.408182071048685</v>
      </c>
      <c r="K365">
        <f t="shared" si="49"/>
        <v>416.49389544507301</v>
      </c>
    </row>
    <row r="366" spans="1:11" x14ac:dyDescent="0.25">
      <c r="A366">
        <f t="shared" si="50"/>
        <v>842.6999999999839</v>
      </c>
      <c r="B366">
        <v>327</v>
      </c>
      <c r="C366">
        <f t="shared" si="44"/>
        <v>322.43479872545868</v>
      </c>
      <c r="D366">
        <f t="shared" si="45"/>
        <v>394.35191061126869</v>
      </c>
      <c r="E366">
        <f t="shared" si="46"/>
        <v>4.5652012745413231</v>
      </c>
      <c r="F366">
        <f t="shared" si="47"/>
        <v>7.9944630401222883E-13</v>
      </c>
      <c r="G366">
        <f t="shared" si="47"/>
        <v>2.8490654091260073E-25</v>
      </c>
      <c r="H366">
        <f t="shared" si="47"/>
        <v>0</v>
      </c>
      <c r="I366">
        <f t="shared" si="48"/>
        <v>7.9944630401251378E-13</v>
      </c>
      <c r="J366">
        <f t="shared" si="43"/>
        <v>4.5652012745405237</v>
      </c>
      <c r="K366">
        <f t="shared" si="49"/>
        <v>20.841062677066422</v>
      </c>
    </row>
    <row r="367" spans="1:11" x14ac:dyDescent="0.25">
      <c r="A367">
        <f t="shared" si="50"/>
        <v>842.74999999998386</v>
      </c>
      <c r="B367">
        <v>312</v>
      </c>
      <c r="C367">
        <f t="shared" si="44"/>
        <v>322.46141537987018</v>
      </c>
      <c r="D367">
        <f t="shared" si="45"/>
        <v>394.30191061126874</v>
      </c>
      <c r="E367">
        <f t="shared" si="46"/>
        <v>-10.461415379870175</v>
      </c>
      <c r="F367">
        <f t="shared" si="47"/>
        <v>4.384681376230743E-13</v>
      </c>
      <c r="G367">
        <f t="shared" si="47"/>
        <v>1.2515976780760038E-25</v>
      </c>
      <c r="H367">
        <f t="shared" si="47"/>
        <v>0</v>
      </c>
      <c r="I367">
        <f t="shared" si="48"/>
        <v>4.3846813762319946E-13</v>
      </c>
      <c r="J367">
        <f t="shared" si="43"/>
        <v>-10.461415379870614</v>
      </c>
      <c r="K367">
        <f t="shared" si="49"/>
        <v>109.44121175019342</v>
      </c>
    </row>
    <row r="368" spans="1:11" x14ac:dyDescent="0.25">
      <c r="A368">
        <f t="shared" si="50"/>
        <v>842.79999999998381</v>
      </c>
      <c r="B368">
        <v>339</v>
      </c>
      <c r="C368">
        <f t="shared" si="44"/>
        <v>322.48803203428162</v>
      </c>
      <c r="D368">
        <f t="shared" si="45"/>
        <v>394.25191061126878</v>
      </c>
      <c r="E368">
        <f t="shared" si="46"/>
        <v>16.511967965718384</v>
      </c>
      <c r="F368">
        <f t="shared" si="47"/>
        <v>2.391448632823395E-13</v>
      </c>
      <c r="G368">
        <f t="shared" si="47"/>
        <v>5.4676581540794216E-26</v>
      </c>
      <c r="H368">
        <f t="shared" si="47"/>
        <v>0</v>
      </c>
      <c r="I368">
        <f t="shared" si="48"/>
        <v>2.3914486328239417E-13</v>
      </c>
      <c r="J368">
        <f t="shared" si="43"/>
        <v>16.511967965718146</v>
      </c>
      <c r="K368">
        <f t="shared" si="49"/>
        <v>272.64508610090223</v>
      </c>
    </row>
    <row r="369" spans="1:11" x14ac:dyDescent="0.25">
      <c r="A369">
        <f t="shared" si="50"/>
        <v>842.84999999998377</v>
      </c>
      <c r="B369">
        <v>287</v>
      </c>
      <c r="C369">
        <f t="shared" si="44"/>
        <v>322.51464868869306</v>
      </c>
      <c r="D369">
        <f t="shared" si="45"/>
        <v>394.20191061126883</v>
      </c>
      <c r="E369">
        <f t="shared" si="46"/>
        <v>-35.514648688693057</v>
      </c>
      <c r="F369">
        <f t="shared" si="47"/>
        <v>1.2970548750711866E-13</v>
      </c>
      <c r="G369">
        <f t="shared" si="47"/>
        <v>2.3752659093410568E-26</v>
      </c>
      <c r="H369">
        <f t="shared" si="47"/>
        <v>0</v>
      </c>
      <c r="I369">
        <f t="shared" si="48"/>
        <v>1.2970548750714241E-13</v>
      </c>
      <c r="J369">
        <f t="shared" si="43"/>
        <v>-35.514648688693185</v>
      </c>
      <c r="K369">
        <f t="shared" si="49"/>
        <v>1261.2902714812965</v>
      </c>
    </row>
    <row r="370" spans="1:11" x14ac:dyDescent="0.25">
      <c r="A370">
        <f t="shared" si="50"/>
        <v>842.89999999998372</v>
      </c>
      <c r="B370">
        <v>297</v>
      </c>
      <c r="C370">
        <f t="shared" si="44"/>
        <v>322.54126534310456</v>
      </c>
      <c r="D370">
        <f t="shared" si="45"/>
        <v>394.15191061126887</v>
      </c>
      <c r="E370">
        <f t="shared" si="46"/>
        <v>-25.541265343104556</v>
      </c>
      <c r="F370">
        <f t="shared" si="47"/>
        <v>6.9956797534494084E-14</v>
      </c>
      <c r="G370">
        <f t="shared" si="47"/>
        <v>1.0261182070748017E-26</v>
      </c>
      <c r="H370">
        <f t="shared" si="47"/>
        <v>0</v>
      </c>
      <c r="I370">
        <f t="shared" si="48"/>
        <v>6.9956797534504345E-14</v>
      </c>
      <c r="J370">
        <f t="shared" si="43"/>
        <v>-25.541265343104627</v>
      </c>
      <c r="K370">
        <f t="shared" si="49"/>
        <v>652.35623532687748</v>
      </c>
    </row>
    <row r="371" spans="1:11" x14ac:dyDescent="0.25">
      <c r="A371">
        <f t="shared" si="50"/>
        <v>842.94999999998367</v>
      </c>
      <c r="B371">
        <v>355</v>
      </c>
      <c r="C371">
        <f t="shared" si="44"/>
        <v>322.567881997516</v>
      </c>
      <c r="D371">
        <f t="shared" si="45"/>
        <v>394.10191061126892</v>
      </c>
      <c r="E371">
        <f t="shared" si="46"/>
        <v>32.432118002484003</v>
      </c>
      <c r="F371">
        <f t="shared" si="47"/>
        <v>3.7521117663815321E-14</v>
      </c>
      <c r="G371">
        <f t="shared" si="47"/>
        <v>4.408154707758587E-27</v>
      </c>
      <c r="H371">
        <f t="shared" si="47"/>
        <v>0</v>
      </c>
      <c r="I371">
        <f t="shared" si="48"/>
        <v>3.7521117663819732E-14</v>
      </c>
      <c r="J371">
        <f t="shared" si="43"/>
        <v>32.432118002483968</v>
      </c>
      <c r="K371">
        <f t="shared" si="49"/>
        <v>1051.8422781270447</v>
      </c>
    </row>
    <row r="372" spans="1:11" x14ac:dyDescent="0.25">
      <c r="A372">
        <f t="shared" si="50"/>
        <v>842.99999999998363</v>
      </c>
      <c r="B372">
        <v>317</v>
      </c>
      <c r="C372">
        <f t="shared" si="44"/>
        <v>322.59449865192744</v>
      </c>
      <c r="D372">
        <f t="shared" si="45"/>
        <v>394.05191061126897</v>
      </c>
      <c r="E372">
        <f t="shared" si="46"/>
        <v>-5.594498651927438</v>
      </c>
      <c r="F372">
        <f t="shared" si="47"/>
        <v>2.001224859549704E-14</v>
      </c>
      <c r="G372">
        <f t="shared" si="47"/>
        <v>1.8831743873459183E-27</v>
      </c>
      <c r="H372">
        <f t="shared" si="47"/>
        <v>0</v>
      </c>
      <c r="I372">
        <f t="shared" si="48"/>
        <v>2.0012248595498924E-14</v>
      </c>
      <c r="J372">
        <f t="shared" si="43"/>
        <v>-5.5944986519274584</v>
      </c>
      <c r="K372">
        <f t="shared" si="49"/>
        <v>31.298415166418149</v>
      </c>
    </row>
    <row r="373" spans="1:11" x14ac:dyDescent="0.25">
      <c r="A373">
        <f t="shared" si="50"/>
        <v>843.04999999998358</v>
      </c>
      <c r="B373">
        <v>341</v>
      </c>
      <c r="C373">
        <f t="shared" si="44"/>
        <v>322.62111530633894</v>
      </c>
      <c r="D373">
        <f t="shared" si="45"/>
        <v>394.00191061126901</v>
      </c>
      <c r="E373">
        <f t="shared" si="46"/>
        <v>18.378884693661064</v>
      </c>
      <c r="F373">
        <f t="shared" si="47"/>
        <v>1.0614273845966714E-14</v>
      </c>
      <c r="G373">
        <f t="shared" si="47"/>
        <v>8.000157294773852E-28</v>
      </c>
      <c r="H373">
        <f t="shared" si="47"/>
        <v>0</v>
      </c>
      <c r="I373">
        <f t="shared" si="48"/>
        <v>1.0614273845967514E-14</v>
      </c>
      <c r="J373">
        <f t="shared" si="43"/>
        <v>18.378884693661053</v>
      </c>
      <c r="K373">
        <f t="shared" si="49"/>
        <v>337.78340258288853</v>
      </c>
    </row>
    <row r="374" spans="1:11" x14ac:dyDescent="0.25">
      <c r="A374">
        <f t="shared" si="50"/>
        <v>843.09999999998354</v>
      </c>
      <c r="B374">
        <v>317</v>
      </c>
      <c r="C374">
        <f t="shared" si="44"/>
        <v>322.64773196075038</v>
      </c>
      <c r="D374">
        <f t="shared" si="45"/>
        <v>393.95191061126906</v>
      </c>
      <c r="E374">
        <f t="shared" si="46"/>
        <v>-5.6477319607503773</v>
      </c>
      <c r="F374">
        <f t="shared" si="47"/>
        <v>5.5983360414413768E-15</v>
      </c>
      <c r="G374">
        <f t="shared" si="47"/>
        <v>3.3797205271469898E-28</v>
      </c>
      <c r="H374">
        <f t="shared" si="47"/>
        <v>0</v>
      </c>
      <c r="I374">
        <f t="shared" si="48"/>
        <v>5.5983360414417144E-15</v>
      </c>
      <c r="J374">
        <f t="shared" si="43"/>
        <v>-5.6477319607503826</v>
      </c>
      <c r="K374">
        <f t="shared" si="49"/>
        <v>31.896876300481363</v>
      </c>
    </row>
    <row r="375" spans="1:11" x14ac:dyDescent="0.25">
      <c r="A375">
        <f t="shared" si="50"/>
        <v>843.14999999998349</v>
      </c>
      <c r="B375">
        <v>326</v>
      </c>
      <c r="C375">
        <f t="shared" si="44"/>
        <v>322.67434861516182</v>
      </c>
      <c r="D375">
        <f t="shared" si="45"/>
        <v>393.9019106112691</v>
      </c>
      <c r="E375">
        <f t="shared" si="46"/>
        <v>3.3256513848381815</v>
      </c>
      <c r="F375">
        <f t="shared" si="47"/>
        <v>2.9363100754248751E-15</v>
      </c>
      <c r="G375">
        <f t="shared" si="47"/>
        <v>1.4198332075245017E-28</v>
      </c>
      <c r="H375">
        <f t="shared" si="47"/>
        <v>0</v>
      </c>
      <c r="I375">
        <f t="shared" si="48"/>
        <v>2.9363100754250171E-15</v>
      </c>
      <c r="J375">
        <f t="shared" si="43"/>
        <v>3.3256513848381783</v>
      </c>
      <c r="K375">
        <f t="shared" si="49"/>
        <v>11.059957133476093</v>
      </c>
    </row>
    <row r="376" spans="1:11" x14ac:dyDescent="0.25">
      <c r="A376">
        <f t="shared" si="50"/>
        <v>843.19999999998345</v>
      </c>
      <c r="B376">
        <v>344</v>
      </c>
      <c r="C376">
        <f t="shared" si="44"/>
        <v>322.70096526957332</v>
      </c>
      <c r="D376">
        <f t="shared" si="45"/>
        <v>393.85191061126915</v>
      </c>
      <c r="E376">
        <f t="shared" si="46"/>
        <v>21.299034730426683</v>
      </c>
      <c r="F376">
        <f t="shared" si="47"/>
        <v>1.5315075547988016E-15</v>
      </c>
      <c r="G376">
        <f t="shared" si="47"/>
        <v>5.9315493175468955E-29</v>
      </c>
      <c r="H376">
        <f t="shared" si="47"/>
        <v>0</v>
      </c>
      <c r="I376">
        <f t="shared" si="48"/>
        <v>1.5315075547988609E-15</v>
      </c>
      <c r="J376">
        <f t="shared" si="43"/>
        <v>21.299034730426683</v>
      </c>
      <c r="K376">
        <f t="shared" si="49"/>
        <v>453.64888044792207</v>
      </c>
    </row>
    <row r="377" spans="1:11" x14ac:dyDescent="0.25">
      <c r="A377">
        <f t="shared" si="50"/>
        <v>843.2499999999834</v>
      </c>
      <c r="B377">
        <v>337</v>
      </c>
      <c r="C377">
        <f t="shared" si="44"/>
        <v>322.72758192398476</v>
      </c>
      <c r="D377">
        <f t="shared" si="45"/>
        <v>393.80191061126919</v>
      </c>
      <c r="E377">
        <f t="shared" si="46"/>
        <v>14.272418076015242</v>
      </c>
      <c r="F377">
        <f t="shared" si="47"/>
        <v>7.9434771030154178E-16</v>
      </c>
      <c r="G377">
        <f t="shared" si="47"/>
        <v>2.4641845956671219E-29</v>
      </c>
      <c r="H377">
        <f t="shared" si="47"/>
        <v>0</v>
      </c>
      <c r="I377">
        <f t="shared" si="48"/>
        <v>7.9434771030156644E-16</v>
      </c>
      <c r="J377">
        <f t="shared" si="43"/>
        <v>14.272418076015242</v>
      </c>
      <c r="K377">
        <f t="shared" si="49"/>
        <v>203.70191773656663</v>
      </c>
    </row>
    <row r="378" spans="1:11" x14ac:dyDescent="0.25">
      <c r="A378">
        <f t="shared" si="50"/>
        <v>843.29999999998336</v>
      </c>
      <c r="B378">
        <v>316</v>
      </c>
      <c r="C378">
        <f t="shared" si="44"/>
        <v>322.7541985783962</v>
      </c>
      <c r="D378">
        <f t="shared" si="45"/>
        <v>393.75191061126924</v>
      </c>
      <c r="E378">
        <f t="shared" si="46"/>
        <v>-6.7541985783961991</v>
      </c>
      <c r="F378">
        <f t="shared" si="47"/>
        <v>4.0970987248176245E-16</v>
      </c>
      <c r="G378">
        <f t="shared" si="47"/>
        <v>1.0180113203295326E-29</v>
      </c>
      <c r="H378">
        <f t="shared" si="47"/>
        <v>0</v>
      </c>
      <c r="I378">
        <f t="shared" si="48"/>
        <v>4.0970987248177261E-16</v>
      </c>
      <c r="J378">
        <f t="shared" si="43"/>
        <v>-6.7541985783961991</v>
      </c>
      <c r="K378">
        <f t="shared" si="49"/>
        <v>45.619198436409235</v>
      </c>
    </row>
    <row r="379" spans="1:11" x14ac:dyDescent="0.25">
      <c r="A379">
        <f t="shared" si="50"/>
        <v>843.34999999998331</v>
      </c>
      <c r="B379">
        <v>343</v>
      </c>
      <c r="C379">
        <f t="shared" si="44"/>
        <v>322.7808152328077</v>
      </c>
      <c r="D379">
        <f t="shared" si="45"/>
        <v>393.70191061126928</v>
      </c>
      <c r="E379">
        <f t="shared" si="46"/>
        <v>20.219184767192303</v>
      </c>
      <c r="F379">
        <f t="shared" si="47"/>
        <v>2.1014375402732584E-16</v>
      </c>
      <c r="G379">
        <f t="shared" si="47"/>
        <v>4.1822140129394266E-30</v>
      </c>
      <c r="H379">
        <f t="shared" si="47"/>
        <v>0</v>
      </c>
      <c r="I379">
        <f t="shared" si="48"/>
        <v>2.1014375402733003E-16</v>
      </c>
      <c r="J379">
        <f t="shared" si="43"/>
        <v>20.219184767192303</v>
      </c>
      <c r="K379">
        <f t="shared" si="49"/>
        <v>408.81543264986124</v>
      </c>
    </row>
    <row r="380" spans="1:11" x14ac:dyDescent="0.25">
      <c r="A380">
        <f t="shared" si="50"/>
        <v>843.39999999998327</v>
      </c>
      <c r="B380">
        <v>329</v>
      </c>
      <c r="C380">
        <f t="shared" si="44"/>
        <v>322.80743188721914</v>
      </c>
      <c r="D380">
        <f t="shared" si="45"/>
        <v>393.65191061126933</v>
      </c>
      <c r="E380">
        <f t="shared" si="46"/>
        <v>6.1925681127808616</v>
      </c>
      <c r="F380">
        <f t="shared" si="47"/>
        <v>1.0718421212775055E-16</v>
      </c>
      <c r="G380">
        <f t="shared" si="47"/>
        <v>1.7085755004802945E-30</v>
      </c>
      <c r="H380">
        <f t="shared" si="47"/>
        <v>0</v>
      </c>
      <c r="I380">
        <f t="shared" si="48"/>
        <v>1.0718421212775226E-16</v>
      </c>
      <c r="J380">
        <f t="shared" si="43"/>
        <v>6.1925681127808616</v>
      </c>
      <c r="K380">
        <f t="shared" si="49"/>
        <v>38.347899831430325</v>
      </c>
    </row>
    <row r="381" spans="1:11" x14ac:dyDescent="0.25">
      <c r="A381">
        <f t="shared" si="50"/>
        <v>843.44999999998322</v>
      </c>
      <c r="B381">
        <v>358</v>
      </c>
      <c r="C381">
        <f t="shared" si="44"/>
        <v>322.83404854163058</v>
      </c>
      <c r="D381">
        <f t="shared" si="45"/>
        <v>393.60191061126937</v>
      </c>
      <c r="E381">
        <f t="shared" si="46"/>
        <v>35.16595145836942</v>
      </c>
      <c r="F381">
        <f t="shared" si="47"/>
        <v>5.4365004714600135E-17</v>
      </c>
      <c r="G381">
        <f t="shared" si="47"/>
        <v>6.9412290046610193E-31</v>
      </c>
      <c r="H381">
        <f t="shared" si="47"/>
        <v>0</v>
      </c>
      <c r="I381">
        <f t="shared" si="48"/>
        <v>5.4365004714600832E-17</v>
      </c>
      <c r="J381">
        <f t="shared" si="43"/>
        <v>35.16595145836942</v>
      </c>
      <c r="K381">
        <f t="shared" si="49"/>
        <v>1236.6441419723944</v>
      </c>
    </row>
    <row r="382" spans="1:11" x14ac:dyDescent="0.25">
      <c r="A382">
        <f t="shared" si="50"/>
        <v>843.49999999998317</v>
      </c>
      <c r="B382">
        <v>314</v>
      </c>
      <c r="C382">
        <f t="shared" si="44"/>
        <v>322.86066519604208</v>
      </c>
      <c r="D382">
        <f t="shared" si="45"/>
        <v>393.55191061126942</v>
      </c>
      <c r="E382">
        <f t="shared" si="46"/>
        <v>-8.8606651960420777</v>
      </c>
      <c r="F382">
        <f t="shared" si="47"/>
        <v>2.7420938610938867E-17</v>
      </c>
      <c r="G382">
        <f t="shared" si="47"/>
        <v>2.8042249397329449E-31</v>
      </c>
      <c r="H382">
        <f t="shared" si="47"/>
        <v>0</v>
      </c>
      <c r="I382">
        <f t="shared" si="48"/>
        <v>2.7420938610939148E-17</v>
      </c>
      <c r="J382">
        <f t="shared" si="43"/>
        <v>-8.8606651960420777</v>
      </c>
      <c r="K382">
        <f t="shared" si="49"/>
        <v>78.511387716351393</v>
      </c>
    </row>
    <row r="383" spans="1:11" x14ac:dyDescent="0.25">
      <c r="A383">
        <f t="shared" si="50"/>
        <v>843.54999999998313</v>
      </c>
      <c r="B383">
        <v>274</v>
      </c>
      <c r="C383">
        <f t="shared" si="44"/>
        <v>322.88728185045352</v>
      </c>
      <c r="D383">
        <f t="shared" si="45"/>
        <v>393.50191061126947</v>
      </c>
      <c r="E383">
        <f t="shared" si="46"/>
        <v>-48.887281850453519</v>
      </c>
      <c r="F383">
        <f t="shared" si="47"/>
        <v>1.3753697852150304E-17</v>
      </c>
      <c r="G383">
        <f t="shared" si="47"/>
        <v>1.1265840503569187E-31</v>
      </c>
      <c r="H383">
        <f t="shared" si="47"/>
        <v>0</v>
      </c>
      <c r="I383">
        <f t="shared" si="48"/>
        <v>1.3753697852150417E-17</v>
      </c>
      <c r="J383">
        <f t="shared" si="43"/>
        <v>-48.887281850453519</v>
      </c>
      <c r="K383">
        <f t="shared" si="49"/>
        <v>2389.9663267256819</v>
      </c>
    </row>
    <row r="384" spans="1:11" x14ac:dyDescent="0.25">
      <c r="A384">
        <f t="shared" si="50"/>
        <v>843.59999999998308</v>
      </c>
      <c r="B384">
        <v>352</v>
      </c>
      <c r="C384">
        <f t="shared" si="44"/>
        <v>322.91389850486496</v>
      </c>
      <c r="D384">
        <f t="shared" si="45"/>
        <v>393.45191061126951</v>
      </c>
      <c r="E384">
        <f t="shared" si="46"/>
        <v>29.08610149513504</v>
      </c>
      <c r="F384">
        <f t="shared" si="47"/>
        <v>6.8601074565622544E-18</v>
      </c>
      <c r="G384">
        <f t="shared" si="47"/>
        <v>4.5007887134956879E-32</v>
      </c>
      <c r="H384">
        <f t="shared" si="47"/>
        <v>0</v>
      </c>
      <c r="I384">
        <f t="shared" si="48"/>
        <v>6.8601074565622991E-18</v>
      </c>
      <c r="J384">
        <f t="shared" si="43"/>
        <v>29.08610149513504</v>
      </c>
      <c r="K384">
        <f t="shared" si="49"/>
        <v>846.00130018529683</v>
      </c>
    </row>
    <row r="385" spans="1:11" x14ac:dyDescent="0.25">
      <c r="A385">
        <f t="shared" si="50"/>
        <v>843.64999999998304</v>
      </c>
      <c r="B385">
        <v>274</v>
      </c>
      <c r="C385">
        <f t="shared" si="44"/>
        <v>322.94051515927646</v>
      </c>
      <c r="D385">
        <f t="shared" si="45"/>
        <v>393.40191061126956</v>
      </c>
      <c r="E385">
        <f t="shared" si="46"/>
        <v>-48.940515159276458</v>
      </c>
      <c r="F385">
        <f t="shared" si="47"/>
        <v>3.4026449442439532E-18</v>
      </c>
      <c r="G385">
        <f t="shared" si="47"/>
        <v>1.7880840510764353E-32</v>
      </c>
      <c r="H385">
        <f t="shared" si="47"/>
        <v>0</v>
      </c>
      <c r="I385">
        <f t="shared" si="48"/>
        <v>3.4026449442439709E-18</v>
      </c>
      <c r="J385">
        <f t="shared" si="43"/>
        <v>-48.940515159276458</v>
      </c>
      <c r="K385">
        <f t="shared" si="49"/>
        <v>2395.1740240553686</v>
      </c>
    </row>
    <row r="386" spans="1:11" x14ac:dyDescent="0.25">
      <c r="A386">
        <f t="shared" si="50"/>
        <v>843.69999999998299</v>
      </c>
      <c r="B386">
        <v>330</v>
      </c>
      <c r="C386">
        <f t="shared" si="44"/>
        <v>322.9671318136879</v>
      </c>
      <c r="D386">
        <f t="shared" si="45"/>
        <v>393.3519106112696</v>
      </c>
      <c r="E386">
        <f t="shared" si="46"/>
        <v>7.0328681863121005</v>
      </c>
      <c r="F386">
        <f t="shared" si="47"/>
        <v>1.6783271731292058E-18</v>
      </c>
      <c r="G386">
        <f t="shared" si="47"/>
        <v>7.0641759785982283E-33</v>
      </c>
      <c r="H386">
        <f t="shared" si="47"/>
        <v>0</v>
      </c>
      <c r="I386">
        <f t="shared" si="48"/>
        <v>1.6783271731292129E-18</v>
      </c>
      <c r="J386">
        <f t="shared" si="43"/>
        <v>7.0328681863121005</v>
      </c>
      <c r="K386">
        <f t="shared" si="49"/>
        <v>49.461234926040852</v>
      </c>
    </row>
    <row r="387" spans="1:11" x14ac:dyDescent="0.25">
      <c r="A387">
        <f t="shared" si="50"/>
        <v>843.74999999998295</v>
      </c>
      <c r="B387">
        <v>325</v>
      </c>
      <c r="C387">
        <f t="shared" si="44"/>
        <v>322.9937484680994</v>
      </c>
      <c r="D387">
        <f t="shared" si="45"/>
        <v>393.30191061126965</v>
      </c>
      <c r="E387">
        <f t="shared" si="46"/>
        <v>2.0062515319006025</v>
      </c>
      <c r="F387">
        <f t="shared" si="47"/>
        <v>8.2321048728795569E-19</v>
      </c>
      <c r="G387">
        <f t="shared" si="47"/>
        <v>2.775296360110941E-33</v>
      </c>
      <c r="H387">
        <f t="shared" si="47"/>
        <v>0</v>
      </c>
      <c r="I387">
        <f t="shared" si="48"/>
        <v>8.2321048728795849E-19</v>
      </c>
      <c r="J387">
        <f t="shared" si="43"/>
        <v>2.0062515319006025</v>
      </c>
      <c r="K387">
        <f t="shared" si="49"/>
        <v>4.0250452092535145</v>
      </c>
    </row>
    <row r="388" spans="1:11" x14ac:dyDescent="0.25">
      <c r="A388">
        <f t="shared" si="50"/>
        <v>843.7999999999829</v>
      </c>
      <c r="B388">
        <v>305</v>
      </c>
      <c r="C388">
        <f t="shared" si="44"/>
        <v>323.02036512251084</v>
      </c>
      <c r="D388">
        <f t="shared" si="45"/>
        <v>393.25191061126969</v>
      </c>
      <c r="E388">
        <f t="shared" si="46"/>
        <v>-18.020365122510839</v>
      </c>
      <c r="F388">
        <f t="shared" si="47"/>
        <v>4.0153133176057255E-19</v>
      </c>
      <c r="G388">
        <f t="shared" si="47"/>
        <v>1.0842551632808531E-33</v>
      </c>
      <c r="H388">
        <f t="shared" si="47"/>
        <v>0</v>
      </c>
      <c r="I388">
        <f t="shared" si="48"/>
        <v>4.0153133176057366E-19</v>
      </c>
      <c r="J388">
        <f t="shared" si="43"/>
        <v>-18.020365122510839</v>
      </c>
      <c r="K388">
        <f t="shared" si="49"/>
        <v>324.73355914860508</v>
      </c>
    </row>
    <row r="389" spans="1:11" x14ac:dyDescent="0.25">
      <c r="A389">
        <f t="shared" si="50"/>
        <v>843.84999999998286</v>
      </c>
      <c r="B389">
        <v>324</v>
      </c>
      <c r="C389">
        <f t="shared" si="44"/>
        <v>323.04698177692228</v>
      </c>
      <c r="D389">
        <f t="shared" si="45"/>
        <v>393.20191061126974</v>
      </c>
      <c r="E389">
        <f t="shared" si="46"/>
        <v>0.95301822307771999</v>
      </c>
      <c r="F389">
        <f t="shared" si="47"/>
        <v>1.9476111865701059E-19</v>
      </c>
      <c r="G389">
        <f t="shared" si="47"/>
        <v>4.2123835509901613E-34</v>
      </c>
      <c r="H389">
        <f t="shared" si="47"/>
        <v>0</v>
      </c>
      <c r="I389">
        <f t="shared" si="48"/>
        <v>1.94761118657011E-19</v>
      </c>
      <c r="J389">
        <f t="shared" si="43"/>
        <v>0.95301822307771999</v>
      </c>
      <c r="K389">
        <f t="shared" si="49"/>
        <v>0.90824373351821486</v>
      </c>
    </row>
    <row r="390" spans="1:11" x14ac:dyDescent="0.25">
      <c r="A390">
        <f t="shared" si="50"/>
        <v>843.89999999998281</v>
      </c>
      <c r="B390">
        <v>320</v>
      </c>
      <c r="C390">
        <f t="shared" si="44"/>
        <v>323.07359843133378</v>
      </c>
      <c r="D390">
        <f t="shared" si="45"/>
        <v>393.15191061126978</v>
      </c>
      <c r="E390">
        <f t="shared" si="46"/>
        <v>-3.0735984313337781</v>
      </c>
      <c r="F390">
        <f t="shared" si="47"/>
        <v>9.394190393812316E-20</v>
      </c>
      <c r="G390">
        <f t="shared" si="47"/>
        <v>1.6274160464281228E-34</v>
      </c>
      <c r="H390">
        <f t="shared" si="47"/>
        <v>0</v>
      </c>
      <c r="I390">
        <f t="shared" si="48"/>
        <v>9.3941903938123329E-20</v>
      </c>
      <c r="J390">
        <f t="shared" si="43"/>
        <v>-3.0735984313337781</v>
      </c>
      <c r="K390">
        <f t="shared" si="49"/>
        <v>9.4470073170974604</v>
      </c>
    </row>
    <row r="391" spans="1:11" x14ac:dyDescent="0.25">
      <c r="A391">
        <f t="shared" si="50"/>
        <v>843.94999999998277</v>
      </c>
      <c r="B391">
        <v>307</v>
      </c>
      <c r="C391">
        <f t="shared" si="44"/>
        <v>323.10021508574522</v>
      </c>
      <c r="D391">
        <f t="shared" si="45"/>
        <v>393.10191061126983</v>
      </c>
      <c r="E391">
        <f t="shared" si="46"/>
        <v>-16.100215085745219</v>
      </c>
      <c r="F391">
        <f t="shared" si="47"/>
        <v>4.5059952726014646E-20</v>
      </c>
      <c r="G391">
        <f t="shared" si="47"/>
        <v>6.2523539517786463E-35</v>
      </c>
      <c r="H391">
        <f t="shared" si="47"/>
        <v>0</v>
      </c>
      <c r="I391">
        <f t="shared" si="48"/>
        <v>4.5059952726014706E-20</v>
      </c>
      <c r="J391">
        <f t="shared" si="43"/>
        <v>-16.100215085745219</v>
      </c>
      <c r="K391">
        <f t="shared" si="49"/>
        <v>259.21692580725795</v>
      </c>
    </row>
    <row r="392" spans="1:11" x14ac:dyDescent="0.25">
      <c r="A392">
        <f t="shared" si="50"/>
        <v>843.99999999998272</v>
      </c>
      <c r="B392">
        <v>324</v>
      </c>
      <c r="C392">
        <f t="shared" si="44"/>
        <v>323.12683174015666</v>
      </c>
      <c r="D392">
        <f t="shared" si="45"/>
        <v>393.05191061126988</v>
      </c>
      <c r="E392">
        <f t="shared" si="46"/>
        <v>0.87316825984333946</v>
      </c>
      <c r="F392">
        <f t="shared" si="47"/>
        <v>2.1492967502168936E-20</v>
      </c>
      <c r="G392">
        <f t="shared" si="47"/>
        <v>2.3887065161785253E-35</v>
      </c>
      <c r="H392">
        <f t="shared" si="47"/>
        <v>0</v>
      </c>
      <c r="I392">
        <f t="shared" si="48"/>
        <v>2.149296750216896E-20</v>
      </c>
      <c r="J392">
        <f t="shared" si="43"/>
        <v>0.87316825984333946</v>
      </c>
      <c r="K392">
        <f t="shared" si="49"/>
        <v>0.76242280999784562</v>
      </c>
    </row>
    <row r="393" spans="1:11" x14ac:dyDescent="0.25">
      <c r="A393">
        <f t="shared" si="50"/>
        <v>844.04999999998267</v>
      </c>
      <c r="B393">
        <v>335</v>
      </c>
      <c r="C393">
        <f t="shared" si="44"/>
        <v>323.15344839456816</v>
      </c>
      <c r="D393">
        <f t="shared" si="45"/>
        <v>393.00191061126992</v>
      </c>
      <c r="E393">
        <f t="shared" si="46"/>
        <v>11.846551605431841</v>
      </c>
      <c r="F393">
        <f t="shared" si="47"/>
        <v>1.0194743624161289E-20</v>
      </c>
      <c r="G393">
        <f t="shared" si="47"/>
        <v>9.0752021779351188E-36</v>
      </c>
      <c r="H393">
        <f t="shared" si="47"/>
        <v>0</v>
      </c>
      <c r="I393">
        <f t="shared" si="48"/>
        <v>1.0194743624161298E-20</v>
      </c>
      <c r="J393">
        <f t="shared" si="43"/>
        <v>11.846551605431841</v>
      </c>
      <c r="K393">
        <f t="shared" si="49"/>
        <v>140.34078494015975</v>
      </c>
    </row>
    <row r="394" spans="1:11" x14ac:dyDescent="0.25">
      <c r="A394">
        <f t="shared" si="50"/>
        <v>844.09999999998263</v>
      </c>
      <c r="B394">
        <v>327</v>
      </c>
      <c r="C394">
        <f t="shared" si="44"/>
        <v>323.1800650489796</v>
      </c>
      <c r="D394">
        <f t="shared" si="45"/>
        <v>392.95191061126997</v>
      </c>
      <c r="E394">
        <f t="shared" si="46"/>
        <v>3.8199349510204001</v>
      </c>
      <c r="F394">
        <f t="shared" si="47"/>
        <v>4.8087313140128488E-21</v>
      </c>
      <c r="G394">
        <f t="shared" si="47"/>
        <v>3.4286574688904144E-36</v>
      </c>
      <c r="H394">
        <f t="shared" si="47"/>
        <v>0</v>
      </c>
      <c r="I394">
        <f t="shared" si="48"/>
        <v>4.8087313140128526E-21</v>
      </c>
      <c r="J394">
        <f t="shared" si="43"/>
        <v>3.8199349510204001</v>
      </c>
      <c r="K394">
        <f t="shared" si="49"/>
        <v>14.591903030027227</v>
      </c>
    </row>
    <row r="395" spans="1:11" x14ac:dyDescent="0.25">
      <c r="A395">
        <f t="shared" si="50"/>
        <v>844.14999999998258</v>
      </c>
      <c r="B395">
        <v>317</v>
      </c>
      <c r="C395">
        <f t="shared" si="44"/>
        <v>323.20668170339104</v>
      </c>
      <c r="D395">
        <f t="shared" si="45"/>
        <v>392.90191061127001</v>
      </c>
      <c r="E395">
        <f t="shared" si="46"/>
        <v>-6.2066817033910411</v>
      </c>
      <c r="F395">
        <f t="shared" si="47"/>
        <v>2.2555839266558796E-21</v>
      </c>
      <c r="G395">
        <f t="shared" si="47"/>
        <v>1.2881491989086814E-36</v>
      </c>
      <c r="H395">
        <f t="shared" si="47"/>
        <v>0</v>
      </c>
      <c r="I395">
        <f t="shared" si="48"/>
        <v>2.2555839266558807E-21</v>
      </c>
      <c r="J395">
        <f t="shared" si="43"/>
        <v>-6.2066817033910411</v>
      </c>
      <c r="K395">
        <f t="shared" si="49"/>
        <v>38.522897767209116</v>
      </c>
    </row>
    <row r="396" spans="1:11" x14ac:dyDescent="0.25">
      <c r="A396">
        <f t="shared" si="50"/>
        <v>844.19999999998254</v>
      </c>
      <c r="B396">
        <v>366</v>
      </c>
      <c r="C396">
        <f t="shared" si="44"/>
        <v>323.23329835780254</v>
      </c>
      <c r="D396">
        <f t="shared" si="45"/>
        <v>392.85191061127006</v>
      </c>
      <c r="E396">
        <f t="shared" si="46"/>
        <v>42.766701642197461</v>
      </c>
      <c r="F396">
        <f t="shared" si="47"/>
        <v>1.0521114498394209E-21</v>
      </c>
      <c r="G396">
        <f t="shared" si="47"/>
        <v>4.8126304182909898E-37</v>
      </c>
      <c r="H396">
        <f t="shared" si="47"/>
        <v>0</v>
      </c>
      <c r="I396">
        <f t="shared" si="48"/>
        <v>1.0521114498394215E-21</v>
      </c>
      <c r="J396">
        <f t="shared" ref="J396:J459" si="51">E396-I396</f>
        <v>42.766701642197461</v>
      </c>
      <c r="K396">
        <f t="shared" si="49"/>
        <v>1828.990769352735</v>
      </c>
    </row>
    <row r="397" spans="1:11" x14ac:dyDescent="0.25">
      <c r="A397">
        <f t="shared" si="50"/>
        <v>844.24999999998249</v>
      </c>
      <c r="B397">
        <v>322</v>
      </c>
      <c r="C397">
        <f t="shared" ref="C397:C452" si="52">$N$12*A397+$O$12</f>
        <v>323.25991501221398</v>
      </c>
      <c r="D397">
        <f t="shared" ref="D397:D452" si="53">1253.6-A397-$L$5</f>
        <v>392.8019106112701</v>
      </c>
      <c r="E397">
        <f t="shared" ref="E397:E452" si="54">B397-C397</f>
        <v>-1.2599150122139804</v>
      </c>
      <c r="F397">
        <f t="shared" ref="F397:H453" si="55">F$5*EXP(-(($D397-F$6)^2)/(2*F$7^2))</f>
        <v>4.8802130184333554E-22</v>
      </c>
      <c r="G397">
        <f t="shared" si="55"/>
        <v>1.7880231277128392E-37</v>
      </c>
      <c r="H397">
        <f t="shared" si="55"/>
        <v>0</v>
      </c>
      <c r="I397">
        <f t="shared" ref="I397:I460" si="56">F397+G397+H397</f>
        <v>4.8802130184333573E-22</v>
      </c>
      <c r="J397">
        <f t="shared" si="51"/>
        <v>-1.2599150122139804</v>
      </c>
      <c r="K397">
        <f t="shared" ref="K397:K460" si="57">(J397)^2</f>
        <v>1.5873858380021544</v>
      </c>
    </row>
    <row r="398" spans="1:11" x14ac:dyDescent="0.25">
      <c r="A398">
        <f t="shared" ref="A398:A461" si="58">A397+$B$7</f>
        <v>844.29999999998245</v>
      </c>
      <c r="B398">
        <v>304</v>
      </c>
      <c r="C398">
        <f t="shared" si="52"/>
        <v>323.28653166662542</v>
      </c>
      <c r="D398">
        <f t="shared" si="53"/>
        <v>392.75191061127015</v>
      </c>
      <c r="E398">
        <f t="shared" si="54"/>
        <v>-19.286531666625422</v>
      </c>
      <c r="F398">
        <f t="shared" si="55"/>
        <v>2.2510756368596255E-22</v>
      </c>
      <c r="G398">
        <f t="shared" si="55"/>
        <v>6.6059917761387023E-38</v>
      </c>
      <c r="H398">
        <f t="shared" si="55"/>
        <v>0</v>
      </c>
      <c r="I398">
        <f t="shared" si="56"/>
        <v>2.251075636859626E-22</v>
      </c>
      <c r="J398">
        <f t="shared" si="51"/>
        <v>-19.286531666625422</v>
      </c>
      <c r="K398">
        <f t="shared" si="57"/>
        <v>371.97030372774515</v>
      </c>
    </row>
    <row r="399" spans="1:11" x14ac:dyDescent="0.25">
      <c r="A399">
        <f t="shared" si="58"/>
        <v>844.3499999999824</v>
      </c>
      <c r="B399">
        <v>340</v>
      </c>
      <c r="C399">
        <f t="shared" si="52"/>
        <v>323.31314832103692</v>
      </c>
      <c r="D399">
        <f t="shared" si="53"/>
        <v>392.70191061127019</v>
      </c>
      <c r="E399">
        <f t="shared" si="54"/>
        <v>16.68685167896308</v>
      </c>
      <c r="F399">
        <f t="shared" si="55"/>
        <v>1.0325608929560835E-22</v>
      </c>
      <c r="G399">
        <f t="shared" si="55"/>
        <v>2.427041496492934E-38</v>
      </c>
      <c r="H399">
        <f t="shared" si="55"/>
        <v>0</v>
      </c>
      <c r="I399">
        <f t="shared" si="56"/>
        <v>1.0325608929560838E-22</v>
      </c>
      <c r="J399">
        <f t="shared" si="51"/>
        <v>16.68685167896308</v>
      </c>
      <c r="K399">
        <f t="shared" si="57"/>
        <v>278.45101895571298</v>
      </c>
    </row>
    <row r="400" spans="1:11" x14ac:dyDescent="0.25">
      <c r="A400">
        <f t="shared" si="58"/>
        <v>844.39999999998236</v>
      </c>
      <c r="B400">
        <v>305</v>
      </c>
      <c r="C400">
        <f t="shared" si="52"/>
        <v>323.33976497544836</v>
      </c>
      <c r="D400">
        <f t="shared" si="53"/>
        <v>392.65191061127024</v>
      </c>
      <c r="E400">
        <f t="shared" si="54"/>
        <v>-18.339764975448361</v>
      </c>
      <c r="F400">
        <f t="shared" si="55"/>
        <v>4.7099417272981736E-23</v>
      </c>
      <c r="G400">
        <f t="shared" si="55"/>
        <v>8.8672846742745098E-39</v>
      </c>
      <c r="H400">
        <f t="shared" si="55"/>
        <v>0</v>
      </c>
      <c r="I400">
        <f t="shared" si="56"/>
        <v>4.7099417272981748E-23</v>
      </c>
      <c r="J400">
        <f t="shared" si="51"/>
        <v>-18.339764975448361</v>
      </c>
      <c r="K400">
        <f t="shared" si="57"/>
        <v>336.34697935468245</v>
      </c>
    </row>
    <row r="401" spans="1:11" x14ac:dyDescent="0.25">
      <c r="A401">
        <f t="shared" si="58"/>
        <v>844.44999999998231</v>
      </c>
      <c r="B401">
        <v>323</v>
      </c>
      <c r="C401">
        <f t="shared" si="52"/>
        <v>323.3663816298598</v>
      </c>
      <c r="D401">
        <f t="shared" si="53"/>
        <v>392.60191061127028</v>
      </c>
      <c r="E401">
        <f t="shared" si="54"/>
        <v>-0.36638162985980216</v>
      </c>
      <c r="F401">
        <f t="shared" si="55"/>
        <v>2.1364349385298173E-23</v>
      </c>
      <c r="G401">
        <f t="shared" si="55"/>
        <v>3.2216501495831003E-39</v>
      </c>
      <c r="H401">
        <f t="shared" si="55"/>
        <v>0</v>
      </c>
      <c r="I401">
        <f t="shared" si="56"/>
        <v>2.1364349385298176E-23</v>
      </c>
      <c r="J401">
        <f t="shared" si="51"/>
        <v>-0.36638162985980216</v>
      </c>
      <c r="K401">
        <f t="shared" si="57"/>
        <v>0.13423549869872509</v>
      </c>
    </row>
    <row r="402" spans="1:11" x14ac:dyDescent="0.25">
      <c r="A402">
        <f t="shared" si="58"/>
        <v>844.49999999998226</v>
      </c>
      <c r="B402">
        <v>293</v>
      </c>
      <c r="C402">
        <f t="shared" si="52"/>
        <v>323.3929982842713</v>
      </c>
      <c r="D402">
        <f t="shared" si="53"/>
        <v>392.55191061127033</v>
      </c>
      <c r="E402">
        <f t="shared" si="54"/>
        <v>-30.3929982842713</v>
      </c>
      <c r="F402">
        <f t="shared" si="55"/>
        <v>9.6369162722509786E-24</v>
      </c>
      <c r="G402">
        <f t="shared" si="55"/>
        <v>1.1639662270978634E-39</v>
      </c>
      <c r="H402">
        <f t="shared" si="55"/>
        <v>0</v>
      </c>
      <c r="I402">
        <f t="shared" si="56"/>
        <v>9.63691627225098E-24</v>
      </c>
      <c r="J402">
        <f t="shared" si="51"/>
        <v>-30.3929982842713</v>
      </c>
      <c r="K402">
        <f t="shared" si="57"/>
        <v>923.73434470771815</v>
      </c>
    </row>
    <row r="403" spans="1:11" x14ac:dyDescent="0.25">
      <c r="A403">
        <f t="shared" si="58"/>
        <v>844.54999999998222</v>
      </c>
      <c r="B403">
        <v>344</v>
      </c>
      <c r="C403">
        <f t="shared" si="52"/>
        <v>323.41961493868274</v>
      </c>
      <c r="D403">
        <f t="shared" si="53"/>
        <v>392.50191061127038</v>
      </c>
      <c r="E403">
        <f t="shared" si="54"/>
        <v>20.580385061317259</v>
      </c>
      <c r="F403">
        <f t="shared" si="55"/>
        <v>4.3227565370246426E-24</v>
      </c>
      <c r="G403">
        <f t="shared" si="55"/>
        <v>4.1819290261077655E-40</v>
      </c>
      <c r="H403">
        <f t="shared" si="55"/>
        <v>0</v>
      </c>
      <c r="I403">
        <f t="shared" si="56"/>
        <v>4.3227565370246433E-24</v>
      </c>
      <c r="J403">
        <f t="shared" si="51"/>
        <v>20.580385061317259</v>
      </c>
      <c r="K403">
        <f t="shared" si="57"/>
        <v>423.55224927209059</v>
      </c>
    </row>
    <row r="404" spans="1:11" x14ac:dyDescent="0.25">
      <c r="A404">
        <f t="shared" si="58"/>
        <v>844.59999999998217</v>
      </c>
      <c r="B404">
        <v>314</v>
      </c>
      <c r="C404">
        <f t="shared" si="52"/>
        <v>323.44623159309418</v>
      </c>
      <c r="D404">
        <f t="shared" si="53"/>
        <v>392.45191061127042</v>
      </c>
      <c r="E404">
        <f t="shared" si="54"/>
        <v>-9.4462315930941827</v>
      </c>
      <c r="F404">
        <f t="shared" si="55"/>
        <v>1.9282251498899517E-24</v>
      </c>
      <c r="G404">
        <f t="shared" si="55"/>
        <v>1.4941259645246283E-40</v>
      </c>
      <c r="H404">
        <f t="shared" si="55"/>
        <v>0</v>
      </c>
      <c r="I404">
        <f t="shared" si="56"/>
        <v>1.9282251498899517E-24</v>
      </c>
      <c r="J404">
        <f t="shared" si="51"/>
        <v>-9.4462315930941827</v>
      </c>
      <c r="K404">
        <f t="shared" si="57"/>
        <v>89.231291310370665</v>
      </c>
    </row>
    <row r="405" spans="1:11" x14ac:dyDescent="0.25">
      <c r="A405">
        <f t="shared" si="58"/>
        <v>844.64999999998213</v>
      </c>
      <c r="B405">
        <v>304</v>
      </c>
      <c r="C405">
        <f t="shared" si="52"/>
        <v>323.47284824750568</v>
      </c>
      <c r="D405">
        <f t="shared" si="53"/>
        <v>392.40191061127047</v>
      </c>
      <c r="E405">
        <f t="shared" si="54"/>
        <v>-19.472848247505681</v>
      </c>
      <c r="F405">
        <f t="shared" si="55"/>
        <v>8.553207070900673E-25</v>
      </c>
      <c r="G405">
        <f t="shared" si="55"/>
        <v>5.3085027201727014E-41</v>
      </c>
      <c r="H405">
        <f t="shared" si="55"/>
        <v>0</v>
      </c>
      <c r="I405">
        <f t="shared" si="56"/>
        <v>8.553207070900673E-25</v>
      </c>
      <c r="J405">
        <f t="shared" si="51"/>
        <v>-19.472848247505681</v>
      </c>
      <c r="K405">
        <f t="shared" si="57"/>
        <v>379.19181887038508</v>
      </c>
    </row>
    <row r="406" spans="1:11" x14ac:dyDescent="0.25">
      <c r="A406">
        <f t="shared" si="58"/>
        <v>844.69999999998208</v>
      </c>
      <c r="B406">
        <v>336</v>
      </c>
      <c r="C406">
        <f t="shared" si="52"/>
        <v>323.49946490191712</v>
      </c>
      <c r="D406">
        <f t="shared" si="53"/>
        <v>392.35191061127051</v>
      </c>
      <c r="E406">
        <f t="shared" si="54"/>
        <v>12.500535098082878</v>
      </c>
      <c r="F406">
        <f t="shared" si="55"/>
        <v>3.7728931497043044E-25</v>
      </c>
      <c r="G406">
        <f t="shared" si="55"/>
        <v>1.8755608205290041E-41</v>
      </c>
      <c r="H406">
        <f t="shared" si="55"/>
        <v>0</v>
      </c>
      <c r="I406">
        <f t="shared" si="56"/>
        <v>3.7728931497043044E-25</v>
      </c>
      <c r="J406">
        <f t="shared" si="51"/>
        <v>12.500535098082878</v>
      </c>
      <c r="K406">
        <f t="shared" si="57"/>
        <v>156.26337773840191</v>
      </c>
    </row>
    <row r="407" spans="1:11" x14ac:dyDescent="0.25">
      <c r="A407">
        <f t="shared" si="58"/>
        <v>844.74999999998204</v>
      </c>
      <c r="B407">
        <v>335</v>
      </c>
      <c r="C407">
        <f t="shared" si="52"/>
        <v>323.52608155632856</v>
      </c>
      <c r="D407">
        <f t="shared" si="53"/>
        <v>392.30191061127056</v>
      </c>
      <c r="E407">
        <f t="shared" si="54"/>
        <v>11.473918443671437</v>
      </c>
      <c r="F407">
        <f t="shared" si="55"/>
        <v>1.6549859147272798E-25</v>
      </c>
      <c r="G407">
        <f t="shared" si="55"/>
        <v>6.5896831967290981E-42</v>
      </c>
      <c r="H407">
        <f t="shared" si="55"/>
        <v>0</v>
      </c>
      <c r="I407">
        <f t="shared" si="56"/>
        <v>1.6549859147272798E-25</v>
      </c>
      <c r="J407">
        <f t="shared" si="51"/>
        <v>11.473918443671437</v>
      </c>
      <c r="K407">
        <f t="shared" si="57"/>
        <v>131.65080445202358</v>
      </c>
    </row>
    <row r="408" spans="1:11" x14ac:dyDescent="0.25">
      <c r="A408">
        <f t="shared" si="58"/>
        <v>844.79999999998199</v>
      </c>
      <c r="B408">
        <v>366</v>
      </c>
      <c r="C408">
        <f t="shared" si="52"/>
        <v>323.55269821074006</v>
      </c>
      <c r="D408">
        <f t="shared" si="53"/>
        <v>392.2519106112706</v>
      </c>
      <c r="E408">
        <f t="shared" si="54"/>
        <v>42.447301789259939</v>
      </c>
      <c r="F408">
        <f t="shared" si="55"/>
        <v>7.2191883753239645E-26</v>
      </c>
      <c r="G408">
        <f t="shared" si="55"/>
        <v>2.3023545139587023E-42</v>
      </c>
      <c r="H408">
        <f t="shared" si="55"/>
        <v>0</v>
      </c>
      <c r="I408">
        <f t="shared" si="56"/>
        <v>7.2191883753239645E-26</v>
      </c>
      <c r="J408">
        <f t="shared" si="51"/>
        <v>42.447301789259939</v>
      </c>
      <c r="K408">
        <f t="shared" si="57"/>
        <v>1801.7734291885099</v>
      </c>
    </row>
    <row r="409" spans="1:11" x14ac:dyDescent="0.25">
      <c r="A409">
        <f t="shared" si="58"/>
        <v>844.84999999998195</v>
      </c>
      <c r="B409">
        <v>295</v>
      </c>
      <c r="C409">
        <f t="shared" si="52"/>
        <v>323.5793148651515</v>
      </c>
      <c r="D409">
        <f t="shared" si="53"/>
        <v>392.20191061127065</v>
      </c>
      <c r="E409">
        <f t="shared" si="54"/>
        <v>-28.579314865151503</v>
      </c>
      <c r="F409">
        <f t="shared" si="55"/>
        <v>3.1315310562331966E-26</v>
      </c>
      <c r="G409">
        <f t="shared" si="55"/>
        <v>7.9993395817279596E-43</v>
      </c>
      <c r="H409">
        <f t="shared" si="55"/>
        <v>0</v>
      </c>
      <c r="I409">
        <f t="shared" si="56"/>
        <v>3.1315310562331966E-26</v>
      </c>
      <c r="J409">
        <f t="shared" si="51"/>
        <v>-28.579314865151503</v>
      </c>
      <c r="K409">
        <f t="shared" si="57"/>
        <v>816.77723816146965</v>
      </c>
    </row>
    <row r="410" spans="1:11" x14ac:dyDescent="0.25">
      <c r="A410">
        <f t="shared" si="58"/>
        <v>844.8999999999819</v>
      </c>
      <c r="B410">
        <v>297</v>
      </c>
      <c r="C410">
        <f t="shared" si="52"/>
        <v>323.605931519563</v>
      </c>
      <c r="D410">
        <f t="shared" si="53"/>
        <v>392.15191061127069</v>
      </c>
      <c r="E410">
        <f t="shared" si="54"/>
        <v>-26.605931519563001</v>
      </c>
      <c r="F410">
        <f t="shared" si="55"/>
        <v>1.3508258043535942E-26</v>
      </c>
      <c r="G410">
        <f t="shared" si="55"/>
        <v>2.7638237646949006E-43</v>
      </c>
      <c r="H410">
        <f t="shared" si="55"/>
        <v>0</v>
      </c>
      <c r="I410">
        <f t="shared" si="56"/>
        <v>1.3508258043535942E-26</v>
      </c>
      <c r="J410">
        <f t="shared" si="51"/>
        <v>-26.605931519563001</v>
      </c>
      <c r="K410">
        <f t="shared" si="57"/>
        <v>707.87559202367595</v>
      </c>
    </row>
    <row r="411" spans="1:11" x14ac:dyDescent="0.25">
      <c r="A411">
        <f t="shared" si="58"/>
        <v>844.94999999998186</v>
      </c>
      <c r="B411">
        <v>337</v>
      </c>
      <c r="C411">
        <f t="shared" si="52"/>
        <v>323.63254817397444</v>
      </c>
      <c r="D411">
        <f t="shared" si="53"/>
        <v>392.10191061127074</v>
      </c>
      <c r="E411">
        <f t="shared" si="54"/>
        <v>13.367451826025558</v>
      </c>
      <c r="F411">
        <f t="shared" si="55"/>
        <v>5.7945037698051528E-27</v>
      </c>
      <c r="G411">
        <f t="shared" si="55"/>
        <v>9.4960028532850465E-44</v>
      </c>
      <c r="H411">
        <f t="shared" si="55"/>
        <v>0</v>
      </c>
      <c r="I411">
        <f t="shared" si="56"/>
        <v>5.7945037698051528E-27</v>
      </c>
      <c r="J411">
        <f t="shared" si="51"/>
        <v>13.367451826025558</v>
      </c>
      <c r="K411">
        <f t="shared" si="57"/>
        <v>178.68876832111403</v>
      </c>
    </row>
    <row r="412" spans="1:11" x14ac:dyDescent="0.25">
      <c r="A412">
        <f t="shared" si="58"/>
        <v>844.99999999998181</v>
      </c>
      <c r="B412">
        <v>295</v>
      </c>
      <c r="C412">
        <f t="shared" si="52"/>
        <v>323.65916482838588</v>
      </c>
      <c r="D412">
        <f t="shared" si="53"/>
        <v>392.05191061127078</v>
      </c>
      <c r="E412">
        <f t="shared" si="54"/>
        <v>-28.659164828385883</v>
      </c>
      <c r="F412">
        <f t="shared" si="55"/>
        <v>2.4717664187928997E-27</v>
      </c>
      <c r="G412">
        <f t="shared" si="55"/>
        <v>3.2444837435863711E-44</v>
      </c>
      <c r="H412">
        <f t="shared" si="55"/>
        <v>0</v>
      </c>
      <c r="I412">
        <f t="shared" si="56"/>
        <v>2.4717664187928997E-27</v>
      </c>
      <c r="J412">
        <f t="shared" si="51"/>
        <v>-28.659164828385883</v>
      </c>
      <c r="K412">
        <f t="shared" si="57"/>
        <v>821.34772866059041</v>
      </c>
    </row>
    <row r="413" spans="1:11" x14ac:dyDescent="0.25">
      <c r="A413">
        <f t="shared" si="58"/>
        <v>845.04999999998176</v>
      </c>
      <c r="B413">
        <v>306</v>
      </c>
      <c r="C413">
        <f t="shared" si="52"/>
        <v>323.68578148279738</v>
      </c>
      <c r="D413">
        <f t="shared" si="53"/>
        <v>392.00191061127083</v>
      </c>
      <c r="E413">
        <f t="shared" si="54"/>
        <v>-17.685781482797381</v>
      </c>
      <c r="F413">
        <f t="shared" si="55"/>
        <v>1.0485107366157499E-27</v>
      </c>
      <c r="G413">
        <f t="shared" si="55"/>
        <v>1.1023630428004951E-44</v>
      </c>
      <c r="H413">
        <f t="shared" si="55"/>
        <v>0</v>
      </c>
      <c r="I413">
        <f t="shared" si="56"/>
        <v>1.0485107366157499E-27</v>
      </c>
      <c r="J413">
        <f t="shared" si="51"/>
        <v>-17.685781482797381</v>
      </c>
      <c r="K413">
        <f t="shared" si="57"/>
        <v>312.78686665725871</v>
      </c>
    </row>
    <row r="414" spans="1:11" x14ac:dyDescent="0.25">
      <c r="A414">
        <f t="shared" si="58"/>
        <v>845.09999999998172</v>
      </c>
      <c r="B414">
        <v>350</v>
      </c>
      <c r="C414">
        <f t="shared" si="52"/>
        <v>323.71239813720882</v>
      </c>
      <c r="D414">
        <f t="shared" si="53"/>
        <v>391.95191061127088</v>
      </c>
      <c r="E414">
        <f t="shared" si="54"/>
        <v>26.287601862791178</v>
      </c>
      <c r="F414">
        <f t="shared" si="55"/>
        <v>4.4229559351182582E-28</v>
      </c>
      <c r="G414">
        <f t="shared" si="55"/>
        <v>3.7245856328758009E-45</v>
      </c>
      <c r="H414">
        <f t="shared" si="55"/>
        <v>0</v>
      </c>
      <c r="I414">
        <f t="shared" si="56"/>
        <v>4.4229559351182582E-28</v>
      </c>
      <c r="J414">
        <f t="shared" si="51"/>
        <v>26.287601862791178</v>
      </c>
      <c r="K414">
        <f t="shared" si="57"/>
        <v>691.03801169662222</v>
      </c>
    </row>
    <row r="415" spans="1:11" x14ac:dyDescent="0.25">
      <c r="A415">
        <f t="shared" si="58"/>
        <v>845.14999999998167</v>
      </c>
      <c r="B415">
        <v>321</v>
      </c>
      <c r="C415">
        <f t="shared" si="52"/>
        <v>323.73901479162026</v>
      </c>
      <c r="D415">
        <f t="shared" si="53"/>
        <v>391.90191061127092</v>
      </c>
      <c r="E415">
        <f t="shared" si="54"/>
        <v>-2.7390147916202636</v>
      </c>
      <c r="F415">
        <f t="shared" si="55"/>
        <v>1.8553532941922478E-28</v>
      </c>
      <c r="G415">
        <f t="shared" si="55"/>
        <v>1.2514271097106262E-45</v>
      </c>
      <c r="H415">
        <f t="shared" si="55"/>
        <v>0</v>
      </c>
      <c r="I415">
        <f t="shared" si="56"/>
        <v>1.8553532941922478E-28</v>
      </c>
      <c r="J415">
        <f t="shared" si="51"/>
        <v>-2.7390147916202636</v>
      </c>
      <c r="K415">
        <f t="shared" si="57"/>
        <v>7.5022020287145965</v>
      </c>
    </row>
    <row r="416" spans="1:11" x14ac:dyDescent="0.25">
      <c r="A416">
        <f t="shared" si="58"/>
        <v>845.19999999998163</v>
      </c>
      <c r="B416">
        <v>324</v>
      </c>
      <c r="C416">
        <f t="shared" si="52"/>
        <v>323.76563144603176</v>
      </c>
      <c r="D416">
        <f t="shared" si="53"/>
        <v>391.85191061127097</v>
      </c>
      <c r="E416">
        <f t="shared" si="54"/>
        <v>0.2343685539682383</v>
      </c>
      <c r="F416">
        <f t="shared" si="55"/>
        <v>7.7395356155704595E-29</v>
      </c>
      <c r="G416">
        <f t="shared" si="55"/>
        <v>4.1812624710769986E-46</v>
      </c>
      <c r="H416">
        <f t="shared" si="55"/>
        <v>0</v>
      </c>
      <c r="I416">
        <f t="shared" si="56"/>
        <v>7.7395356155704595E-29</v>
      </c>
      <c r="J416">
        <f t="shared" si="51"/>
        <v>0.2343685539682383</v>
      </c>
      <c r="K416">
        <f t="shared" si="57"/>
        <v>5.4928619089163029E-2</v>
      </c>
    </row>
    <row r="417" spans="1:11" x14ac:dyDescent="0.25">
      <c r="A417">
        <f t="shared" si="58"/>
        <v>845.24999999998158</v>
      </c>
      <c r="B417">
        <v>348</v>
      </c>
      <c r="C417">
        <f t="shared" si="52"/>
        <v>323.7922481004432</v>
      </c>
      <c r="D417">
        <f t="shared" si="53"/>
        <v>391.80191061127101</v>
      </c>
      <c r="E417">
        <f t="shared" si="54"/>
        <v>24.207751899556797</v>
      </c>
      <c r="F417">
        <f t="shared" si="55"/>
        <v>3.2105354002034464E-29</v>
      </c>
      <c r="G417">
        <f t="shared" si="55"/>
        <v>1.3892601498291997E-46</v>
      </c>
      <c r="H417">
        <f t="shared" si="55"/>
        <v>0</v>
      </c>
      <c r="I417">
        <f t="shared" si="56"/>
        <v>3.2105354002034464E-29</v>
      </c>
      <c r="J417">
        <f t="shared" si="51"/>
        <v>24.207751899556797</v>
      </c>
      <c r="K417">
        <f t="shared" si="57"/>
        <v>586.01525203049573</v>
      </c>
    </row>
    <row r="418" spans="1:11" x14ac:dyDescent="0.25">
      <c r="A418">
        <f t="shared" si="58"/>
        <v>845.29999999998154</v>
      </c>
      <c r="B418">
        <v>322</v>
      </c>
      <c r="C418">
        <f t="shared" si="52"/>
        <v>323.81886475485464</v>
      </c>
      <c r="D418">
        <f t="shared" si="53"/>
        <v>391.75191061127106</v>
      </c>
      <c r="E418">
        <f t="shared" si="54"/>
        <v>-1.8188647548546442</v>
      </c>
      <c r="F418">
        <f t="shared" si="55"/>
        <v>1.3243851397877013E-29</v>
      </c>
      <c r="G418">
        <f t="shared" si="55"/>
        <v>4.5902253039658667E-47</v>
      </c>
      <c r="H418">
        <f t="shared" si="55"/>
        <v>0</v>
      </c>
      <c r="I418">
        <f t="shared" si="56"/>
        <v>1.3243851397877013E-29</v>
      </c>
      <c r="J418">
        <f t="shared" si="51"/>
        <v>-1.8188647548546442</v>
      </c>
      <c r="K418">
        <f t="shared" si="57"/>
        <v>3.308268996452445</v>
      </c>
    </row>
    <row r="419" spans="1:11" x14ac:dyDescent="0.25">
      <c r="A419">
        <f t="shared" si="58"/>
        <v>845.34999999998149</v>
      </c>
      <c r="B419">
        <v>321</v>
      </c>
      <c r="C419">
        <f t="shared" si="52"/>
        <v>323.84548140926614</v>
      </c>
      <c r="D419">
        <f t="shared" si="53"/>
        <v>391.7019106112711</v>
      </c>
      <c r="E419">
        <f t="shared" si="54"/>
        <v>-2.8454814092661422</v>
      </c>
      <c r="F419">
        <f t="shared" si="55"/>
        <v>5.4328211941778899E-30</v>
      </c>
      <c r="G419">
        <f t="shared" si="55"/>
        <v>1.5081991907697443E-47</v>
      </c>
      <c r="H419">
        <f t="shared" si="55"/>
        <v>0</v>
      </c>
      <c r="I419">
        <f t="shared" si="56"/>
        <v>5.4328211941778899E-30</v>
      </c>
      <c r="J419">
        <f t="shared" si="51"/>
        <v>-2.8454814092661422</v>
      </c>
      <c r="K419">
        <f t="shared" si="57"/>
        <v>8.0967644504792311</v>
      </c>
    </row>
    <row r="420" spans="1:11" x14ac:dyDescent="0.25">
      <c r="A420">
        <f t="shared" si="58"/>
        <v>845.39999999998145</v>
      </c>
      <c r="B420">
        <v>310</v>
      </c>
      <c r="C420">
        <f t="shared" si="52"/>
        <v>323.87209806367758</v>
      </c>
      <c r="D420">
        <f t="shared" si="53"/>
        <v>391.65191061127115</v>
      </c>
      <c r="E420">
        <f t="shared" si="54"/>
        <v>-13.872098063677583</v>
      </c>
      <c r="F420">
        <f t="shared" si="55"/>
        <v>2.2162094411955725E-30</v>
      </c>
      <c r="G420">
        <f t="shared" si="55"/>
        <v>4.9278522779526353E-48</v>
      </c>
      <c r="H420">
        <f t="shared" si="55"/>
        <v>0</v>
      </c>
      <c r="I420">
        <f t="shared" si="56"/>
        <v>2.2162094411955725E-30</v>
      </c>
      <c r="J420">
        <f t="shared" si="51"/>
        <v>-13.872098063677583</v>
      </c>
      <c r="K420">
        <f t="shared" si="57"/>
        <v>192.43510468828737</v>
      </c>
    </row>
    <row r="421" spans="1:11" x14ac:dyDescent="0.25">
      <c r="A421">
        <f t="shared" si="58"/>
        <v>845.4499999999814</v>
      </c>
      <c r="B421">
        <v>312</v>
      </c>
      <c r="C421">
        <f t="shared" si="52"/>
        <v>323.89871471808902</v>
      </c>
      <c r="D421">
        <f t="shared" si="53"/>
        <v>391.60191061127119</v>
      </c>
      <c r="E421">
        <f t="shared" si="54"/>
        <v>-11.898714718089025</v>
      </c>
      <c r="F421">
        <f t="shared" si="55"/>
        <v>8.9902230329216365E-31</v>
      </c>
      <c r="G421">
        <f t="shared" si="55"/>
        <v>1.6011459972837008E-48</v>
      </c>
      <c r="H421">
        <f t="shared" si="55"/>
        <v>0</v>
      </c>
      <c r="I421">
        <f t="shared" si="56"/>
        <v>8.9902230329216365E-31</v>
      </c>
      <c r="J421">
        <f t="shared" si="51"/>
        <v>-11.898714718089025</v>
      </c>
      <c r="K421">
        <f t="shared" si="57"/>
        <v>141.57941194246837</v>
      </c>
    </row>
    <row r="422" spans="1:11" x14ac:dyDescent="0.25">
      <c r="A422">
        <f t="shared" si="58"/>
        <v>845.49999999998136</v>
      </c>
      <c r="B422">
        <v>313</v>
      </c>
      <c r="C422">
        <f t="shared" si="52"/>
        <v>323.92533137250052</v>
      </c>
      <c r="D422">
        <f t="shared" si="53"/>
        <v>391.55191061127124</v>
      </c>
      <c r="E422">
        <f t="shared" si="54"/>
        <v>-10.925331372500523</v>
      </c>
      <c r="F422">
        <f t="shared" si="55"/>
        <v>3.6266396697285365E-31</v>
      </c>
      <c r="G422">
        <f t="shared" si="55"/>
        <v>5.1734286501687243E-49</v>
      </c>
      <c r="H422">
        <f t="shared" si="55"/>
        <v>0</v>
      </c>
      <c r="I422">
        <f t="shared" si="56"/>
        <v>3.6266396697285365E-31</v>
      </c>
      <c r="J422">
        <f t="shared" si="51"/>
        <v>-10.925331372500523</v>
      </c>
      <c r="K422">
        <f t="shared" si="57"/>
        <v>119.36286559894415</v>
      </c>
    </row>
    <row r="423" spans="1:11" x14ac:dyDescent="0.25">
      <c r="A423">
        <f t="shared" si="58"/>
        <v>845.54999999998131</v>
      </c>
      <c r="B423">
        <v>357</v>
      </c>
      <c r="C423">
        <f t="shared" si="52"/>
        <v>323.95194802691196</v>
      </c>
      <c r="D423">
        <f t="shared" si="53"/>
        <v>391.50191061127128</v>
      </c>
      <c r="E423">
        <f t="shared" si="54"/>
        <v>33.048051973088036</v>
      </c>
      <c r="F423">
        <f t="shared" si="55"/>
        <v>1.4548312655822114E-31</v>
      </c>
      <c r="G423">
        <f t="shared" si="55"/>
        <v>1.6622650361571639E-49</v>
      </c>
      <c r="H423">
        <f t="shared" si="55"/>
        <v>0</v>
      </c>
      <c r="I423">
        <f t="shared" si="56"/>
        <v>1.4548312655822114E-31</v>
      </c>
      <c r="J423">
        <f t="shared" si="51"/>
        <v>33.048051973088036</v>
      </c>
      <c r="K423">
        <f t="shared" si="57"/>
        <v>1092.173739215928</v>
      </c>
    </row>
    <row r="424" spans="1:11" x14ac:dyDescent="0.25">
      <c r="A424">
        <f t="shared" si="58"/>
        <v>845.59999999998126</v>
      </c>
      <c r="B424">
        <v>306</v>
      </c>
      <c r="C424">
        <f t="shared" si="52"/>
        <v>323.97856468132341</v>
      </c>
      <c r="D424">
        <f t="shared" si="53"/>
        <v>391.45191061127133</v>
      </c>
      <c r="E424">
        <f t="shared" si="54"/>
        <v>-17.978564681323405</v>
      </c>
      <c r="F424">
        <f t="shared" si="55"/>
        <v>5.8035685737157933E-32</v>
      </c>
      <c r="G424">
        <f t="shared" si="55"/>
        <v>5.3112452134537729E-50</v>
      </c>
      <c r="H424">
        <f t="shared" si="55"/>
        <v>0</v>
      </c>
      <c r="I424">
        <f t="shared" si="56"/>
        <v>5.8035685737157933E-32</v>
      </c>
      <c r="J424">
        <f t="shared" si="51"/>
        <v>-17.978564681323405</v>
      </c>
      <c r="K424">
        <f t="shared" si="57"/>
        <v>323.22878800052933</v>
      </c>
    </row>
    <row r="425" spans="1:11" x14ac:dyDescent="0.25">
      <c r="A425">
        <f t="shared" si="58"/>
        <v>845.64999999998122</v>
      </c>
      <c r="B425">
        <v>319</v>
      </c>
      <c r="C425">
        <f t="shared" si="52"/>
        <v>324.0051813357349</v>
      </c>
      <c r="D425">
        <f t="shared" si="53"/>
        <v>391.40191061127138</v>
      </c>
      <c r="E425">
        <f t="shared" si="54"/>
        <v>-5.0051813357349033</v>
      </c>
      <c r="F425">
        <f t="shared" si="55"/>
        <v>2.3022468700445342E-32</v>
      </c>
      <c r="G425">
        <f t="shared" si="55"/>
        <v>1.687589100240415E-50</v>
      </c>
      <c r="H425">
        <f t="shared" si="55"/>
        <v>0</v>
      </c>
      <c r="I425">
        <f t="shared" si="56"/>
        <v>2.3022468700445342E-32</v>
      </c>
      <c r="J425">
        <f t="shared" si="51"/>
        <v>-5.0051813357349033</v>
      </c>
      <c r="K425">
        <f t="shared" si="57"/>
        <v>25.05184020358903</v>
      </c>
    </row>
    <row r="426" spans="1:11" x14ac:dyDescent="0.25">
      <c r="A426">
        <f t="shared" si="58"/>
        <v>845.69999999998117</v>
      </c>
      <c r="B426">
        <v>301</v>
      </c>
      <c r="C426">
        <f t="shared" si="52"/>
        <v>324.03179799014634</v>
      </c>
      <c r="D426">
        <f t="shared" si="53"/>
        <v>391.35191061127142</v>
      </c>
      <c r="E426">
        <f t="shared" si="54"/>
        <v>-23.031797990146345</v>
      </c>
      <c r="F426">
        <f t="shared" si="55"/>
        <v>9.0820301322261767E-33</v>
      </c>
      <c r="G426">
        <f t="shared" si="55"/>
        <v>5.3322603648422078E-51</v>
      </c>
      <c r="H426">
        <f t="shared" si="55"/>
        <v>0</v>
      </c>
      <c r="I426">
        <f t="shared" si="56"/>
        <v>9.0820301322261767E-33</v>
      </c>
      <c r="J426">
        <f t="shared" si="51"/>
        <v>-23.031797990146345</v>
      </c>
      <c r="K426">
        <f t="shared" si="57"/>
        <v>530.46371865890922</v>
      </c>
    </row>
    <row r="427" spans="1:11" x14ac:dyDescent="0.25">
      <c r="A427">
        <f t="shared" si="58"/>
        <v>845.74999999998113</v>
      </c>
      <c r="B427">
        <v>347</v>
      </c>
      <c r="C427">
        <f t="shared" si="52"/>
        <v>324.05841464455779</v>
      </c>
      <c r="D427">
        <f t="shared" si="53"/>
        <v>391.30191061127147</v>
      </c>
      <c r="E427">
        <f t="shared" si="54"/>
        <v>22.941585355442214</v>
      </c>
      <c r="F427">
        <f t="shared" si="55"/>
        <v>3.5627738998150316E-33</v>
      </c>
      <c r="G427">
        <f t="shared" si="55"/>
        <v>1.6754453205046039E-51</v>
      </c>
      <c r="H427">
        <f t="shared" si="55"/>
        <v>0</v>
      </c>
      <c r="I427">
        <f t="shared" si="56"/>
        <v>3.5627738998150316E-33</v>
      </c>
      <c r="J427">
        <f t="shared" si="51"/>
        <v>22.941585355442214</v>
      </c>
      <c r="K427">
        <f t="shared" si="57"/>
        <v>526.3163386210407</v>
      </c>
    </row>
    <row r="428" spans="1:11" x14ac:dyDescent="0.25">
      <c r="A428">
        <f t="shared" si="58"/>
        <v>845.79999999998108</v>
      </c>
      <c r="B428">
        <v>345</v>
      </c>
      <c r="C428">
        <f t="shared" si="52"/>
        <v>324.08503129896928</v>
      </c>
      <c r="D428">
        <f t="shared" si="53"/>
        <v>391.25191061127151</v>
      </c>
      <c r="E428">
        <f t="shared" si="54"/>
        <v>20.914968701030716</v>
      </c>
      <c r="F428">
        <f t="shared" si="55"/>
        <v>1.3898497782298412E-33</v>
      </c>
      <c r="G428">
        <f t="shared" si="55"/>
        <v>5.2350814977942808E-52</v>
      </c>
      <c r="H428">
        <f t="shared" si="55"/>
        <v>0</v>
      </c>
      <c r="I428">
        <f t="shared" si="56"/>
        <v>1.3898497782298412E-33</v>
      </c>
      <c r="J428">
        <f t="shared" si="51"/>
        <v>20.914968701030716</v>
      </c>
      <c r="K428">
        <f t="shared" si="57"/>
        <v>437.43591576509448</v>
      </c>
    </row>
    <row r="429" spans="1:11" x14ac:dyDescent="0.25">
      <c r="A429">
        <f t="shared" si="58"/>
        <v>845.84999999998104</v>
      </c>
      <c r="B429">
        <v>317</v>
      </c>
      <c r="C429">
        <f t="shared" si="52"/>
        <v>324.11164795338073</v>
      </c>
      <c r="D429">
        <f t="shared" si="53"/>
        <v>391.20191061127156</v>
      </c>
      <c r="E429">
        <f t="shared" si="54"/>
        <v>-7.1116479533807251</v>
      </c>
      <c r="F429">
        <f t="shared" si="55"/>
        <v>5.3916505758382189E-34</v>
      </c>
      <c r="G429">
        <f t="shared" si="55"/>
        <v>1.6266379920022174E-52</v>
      </c>
      <c r="H429">
        <f t="shared" si="55"/>
        <v>0</v>
      </c>
      <c r="I429">
        <f t="shared" si="56"/>
        <v>5.3916505758382189E-34</v>
      </c>
      <c r="J429">
        <f t="shared" si="51"/>
        <v>-7.1116479533807251</v>
      </c>
      <c r="K429">
        <f t="shared" si="57"/>
        <v>50.575536612824258</v>
      </c>
    </row>
    <row r="430" spans="1:11" x14ac:dyDescent="0.25">
      <c r="A430">
        <f t="shared" si="58"/>
        <v>845.89999999998099</v>
      </c>
      <c r="B430">
        <v>320</v>
      </c>
      <c r="C430">
        <f t="shared" si="52"/>
        <v>324.13826460779217</v>
      </c>
      <c r="D430">
        <f t="shared" si="53"/>
        <v>391.1519106112716</v>
      </c>
      <c r="E430">
        <f t="shared" si="54"/>
        <v>-4.1382646077921663</v>
      </c>
      <c r="F430">
        <f t="shared" si="55"/>
        <v>2.0799356142118382E-34</v>
      </c>
      <c r="G430">
        <f t="shared" si="55"/>
        <v>5.0261176756560316E-53</v>
      </c>
      <c r="H430">
        <f t="shared" si="55"/>
        <v>0</v>
      </c>
      <c r="I430">
        <f t="shared" si="56"/>
        <v>2.0799356142118382E-34</v>
      </c>
      <c r="J430">
        <f t="shared" si="51"/>
        <v>-4.1382646077921663</v>
      </c>
      <c r="K430">
        <f t="shared" si="57"/>
        <v>17.125233964105252</v>
      </c>
    </row>
    <row r="431" spans="1:11" x14ac:dyDescent="0.25">
      <c r="A431">
        <f t="shared" si="58"/>
        <v>845.94999999998095</v>
      </c>
      <c r="B431">
        <v>319</v>
      </c>
      <c r="C431">
        <f t="shared" si="52"/>
        <v>324.16488126220366</v>
      </c>
      <c r="D431">
        <f t="shared" si="53"/>
        <v>391.10191061127165</v>
      </c>
      <c r="E431">
        <f t="shared" si="54"/>
        <v>-5.1648812622036644</v>
      </c>
      <c r="F431">
        <f t="shared" si="55"/>
        <v>7.9790708327351836E-35</v>
      </c>
      <c r="G431">
        <f t="shared" si="55"/>
        <v>1.5443604450848171E-53</v>
      </c>
      <c r="H431">
        <f t="shared" si="55"/>
        <v>0</v>
      </c>
      <c r="I431">
        <f t="shared" si="56"/>
        <v>7.9790708327351836E-35</v>
      </c>
      <c r="J431">
        <f t="shared" si="51"/>
        <v>-5.1648812622036644</v>
      </c>
      <c r="K431">
        <f t="shared" si="57"/>
        <v>26.675998452662519</v>
      </c>
    </row>
    <row r="432" spans="1:11" x14ac:dyDescent="0.25">
      <c r="A432">
        <f t="shared" si="58"/>
        <v>845.9999999999809</v>
      </c>
      <c r="B432">
        <v>309</v>
      </c>
      <c r="C432">
        <f t="shared" si="52"/>
        <v>324.19149791661511</v>
      </c>
      <c r="D432">
        <f t="shared" si="53"/>
        <v>391.05191061127169</v>
      </c>
      <c r="E432">
        <f t="shared" si="54"/>
        <v>-15.191497916615106</v>
      </c>
      <c r="F432">
        <f t="shared" si="55"/>
        <v>3.0438905056331743E-35</v>
      </c>
      <c r="G432">
        <f t="shared" si="55"/>
        <v>4.7188803251831162E-54</v>
      </c>
      <c r="H432">
        <f t="shared" si="55"/>
        <v>0</v>
      </c>
      <c r="I432">
        <f t="shared" si="56"/>
        <v>3.0438905056331743E-35</v>
      </c>
      <c r="J432">
        <f t="shared" si="51"/>
        <v>-15.191497916615106</v>
      </c>
      <c r="K432">
        <f t="shared" si="57"/>
        <v>230.7816089505211</v>
      </c>
    </row>
    <row r="433" spans="1:11" x14ac:dyDescent="0.25">
      <c r="A433">
        <f t="shared" si="58"/>
        <v>846.04999999998086</v>
      </c>
      <c r="B433">
        <v>299</v>
      </c>
      <c r="C433">
        <f t="shared" si="52"/>
        <v>324.21811457102655</v>
      </c>
      <c r="D433">
        <f t="shared" si="53"/>
        <v>391.00191061127174</v>
      </c>
      <c r="E433">
        <f t="shared" si="54"/>
        <v>-25.218114571026547</v>
      </c>
      <c r="F433">
        <f t="shared" si="55"/>
        <v>1.154728827325488E-35</v>
      </c>
      <c r="G433">
        <f t="shared" si="55"/>
        <v>1.4338493819416734E-54</v>
      </c>
      <c r="H433">
        <f t="shared" si="55"/>
        <v>0</v>
      </c>
      <c r="I433">
        <f t="shared" si="56"/>
        <v>1.154728827325488E-35</v>
      </c>
      <c r="J433">
        <f t="shared" si="51"/>
        <v>-25.218114571026547</v>
      </c>
      <c r="K433">
        <f t="shared" si="57"/>
        <v>635.95330251742143</v>
      </c>
    </row>
    <row r="434" spans="1:11" x14ac:dyDescent="0.25">
      <c r="A434">
        <f t="shared" si="58"/>
        <v>846.09999999998081</v>
      </c>
      <c r="B434">
        <v>309</v>
      </c>
      <c r="C434">
        <f t="shared" si="52"/>
        <v>324.24473122543804</v>
      </c>
      <c r="D434">
        <f t="shared" si="53"/>
        <v>390.95191061127179</v>
      </c>
      <c r="E434">
        <f t="shared" si="54"/>
        <v>-15.244731225438045</v>
      </c>
      <c r="F434">
        <f t="shared" si="55"/>
        <v>4.3561744779594277E-36</v>
      </c>
      <c r="G434">
        <f t="shared" si="55"/>
        <v>4.3325379936913183E-55</v>
      </c>
      <c r="H434">
        <f t="shared" si="55"/>
        <v>0</v>
      </c>
      <c r="I434">
        <f t="shared" si="56"/>
        <v>4.3561744779594277E-36</v>
      </c>
      <c r="J434">
        <f t="shared" si="51"/>
        <v>-15.244731225438045</v>
      </c>
      <c r="K434">
        <f t="shared" si="57"/>
        <v>232.40183013584576</v>
      </c>
    </row>
    <row r="435" spans="1:11" x14ac:dyDescent="0.25">
      <c r="A435">
        <f t="shared" si="58"/>
        <v>846.14999999998076</v>
      </c>
      <c r="B435">
        <v>332</v>
      </c>
      <c r="C435">
        <f t="shared" si="52"/>
        <v>324.27134787984949</v>
      </c>
      <c r="D435">
        <f t="shared" si="53"/>
        <v>390.90191061127183</v>
      </c>
      <c r="E435">
        <f t="shared" si="54"/>
        <v>7.7286521201505138</v>
      </c>
      <c r="F435">
        <f t="shared" si="55"/>
        <v>1.6341984751542602E-36</v>
      </c>
      <c r="G435">
        <f t="shared" si="55"/>
        <v>1.3018336789393479E-55</v>
      </c>
      <c r="H435">
        <f t="shared" si="55"/>
        <v>0</v>
      </c>
      <c r="I435">
        <f t="shared" si="56"/>
        <v>1.6341984751542602E-36</v>
      </c>
      <c r="J435">
        <f t="shared" si="51"/>
        <v>7.7286521201505138</v>
      </c>
      <c r="K435">
        <f t="shared" si="57"/>
        <v>59.732063594307036</v>
      </c>
    </row>
    <row r="436" spans="1:11" x14ac:dyDescent="0.25">
      <c r="A436">
        <f t="shared" si="58"/>
        <v>846.19999999998072</v>
      </c>
      <c r="B436">
        <v>366</v>
      </c>
      <c r="C436">
        <f t="shared" si="52"/>
        <v>324.29796453426098</v>
      </c>
      <c r="D436">
        <f t="shared" si="53"/>
        <v>390.85191061127188</v>
      </c>
      <c r="E436">
        <f t="shared" si="54"/>
        <v>41.702035465739016</v>
      </c>
      <c r="F436">
        <f t="shared" si="55"/>
        <v>6.0964724000158349E-37</v>
      </c>
      <c r="G436">
        <f t="shared" si="55"/>
        <v>3.8899399934906409E-56</v>
      </c>
      <c r="H436">
        <f t="shared" si="55"/>
        <v>0</v>
      </c>
      <c r="I436">
        <f t="shared" si="56"/>
        <v>6.0964724000158349E-37</v>
      </c>
      <c r="J436">
        <f t="shared" si="51"/>
        <v>41.702035465739016</v>
      </c>
      <c r="K436">
        <f t="shared" si="57"/>
        <v>1739.0597619857547</v>
      </c>
    </row>
    <row r="437" spans="1:11" x14ac:dyDescent="0.25">
      <c r="A437">
        <f t="shared" si="58"/>
        <v>846.24999999998067</v>
      </c>
      <c r="B437">
        <v>355</v>
      </c>
      <c r="C437">
        <f t="shared" si="52"/>
        <v>324.32458118867243</v>
      </c>
      <c r="D437">
        <f t="shared" si="53"/>
        <v>390.80191061127192</v>
      </c>
      <c r="E437">
        <f t="shared" si="54"/>
        <v>30.675418811327575</v>
      </c>
      <c r="F437">
        <f t="shared" si="55"/>
        <v>2.2616567834441179E-37</v>
      </c>
      <c r="G437">
        <f t="shared" si="55"/>
        <v>1.1558582509352871E-56</v>
      </c>
      <c r="H437">
        <f t="shared" si="55"/>
        <v>0</v>
      </c>
      <c r="I437">
        <f t="shared" si="56"/>
        <v>2.2616567834441179E-37</v>
      </c>
      <c r="J437">
        <f t="shared" si="51"/>
        <v>30.675418811327575</v>
      </c>
      <c r="K437">
        <f t="shared" si="57"/>
        <v>940.98131925034966</v>
      </c>
    </row>
    <row r="438" spans="1:11" x14ac:dyDescent="0.25">
      <c r="A438">
        <f t="shared" si="58"/>
        <v>846.29999999998063</v>
      </c>
      <c r="B438">
        <v>341</v>
      </c>
      <c r="C438">
        <f t="shared" si="52"/>
        <v>324.35119784308387</v>
      </c>
      <c r="D438">
        <f t="shared" si="53"/>
        <v>390.75191061127197</v>
      </c>
      <c r="E438">
        <f t="shared" si="54"/>
        <v>16.648802156916133</v>
      </c>
      <c r="F438">
        <f t="shared" si="55"/>
        <v>8.3435152350147305E-38</v>
      </c>
      <c r="G438">
        <f t="shared" si="55"/>
        <v>3.4153917848580649E-57</v>
      </c>
      <c r="H438">
        <f t="shared" si="55"/>
        <v>0</v>
      </c>
      <c r="I438">
        <f t="shared" si="56"/>
        <v>8.3435152350147305E-38</v>
      </c>
      <c r="J438">
        <f t="shared" si="51"/>
        <v>16.648802156916133</v>
      </c>
      <c r="K438">
        <f t="shared" si="57"/>
        <v>277.18261326013527</v>
      </c>
    </row>
    <row r="439" spans="1:11" x14ac:dyDescent="0.25">
      <c r="A439">
        <f t="shared" si="58"/>
        <v>846.34999999998058</v>
      </c>
      <c r="B439">
        <v>319</v>
      </c>
      <c r="C439">
        <f t="shared" si="52"/>
        <v>324.37781449749536</v>
      </c>
      <c r="D439">
        <f t="shared" si="53"/>
        <v>390.70191061127201</v>
      </c>
      <c r="E439">
        <f t="shared" si="54"/>
        <v>-5.3778144974953648</v>
      </c>
      <c r="F439">
        <f t="shared" si="55"/>
        <v>3.0608757700903092E-38</v>
      </c>
      <c r="G439">
        <f t="shared" si="55"/>
        <v>1.00357713454772E-57</v>
      </c>
      <c r="H439">
        <f t="shared" si="55"/>
        <v>0</v>
      </c>
      <c r="I439">
        <f t="shared" si="56"/>
        <v>3.0608757700903092E-38</v>
      </c>
      <c r="J439">
        <f t="shared" si="51"/>
        <v>-5.3778144974953648</v>
      </c>
      <c r="K439">
        <f t="shared" si="57"/>
        <v>28.920888769471322</v>
      </c>
    </row>
    <row r="440" spans="1:11" x14ac:dyDescent="0.25">
      <c r="A440">
        <f t="shared" si="58"/>
        <v>846.39999999998054</v>
      </c>
      <c r="B440">
        <v>328</v>
      </c>
      <c r="C440">
        <f t="shared" si="52"/>
        <v>324.40443115190681</v>
      </c>
      <c r="D440">
        <f t="shared" si="53"/>
        <v>390.65191061127206</v>
      </c>
      <c r="E440">
        <f t="shared" si="54"/>
        <v>3.595568848093194</v>
      </c>
      <c r="F440">
        <f t="shared" si="55"/>
        <v>1.1166488425720936E-38</v>
      </c>
      <c r="G440">
        <f t="shared" si="55"/>
        <v>2.9324813754534154E-58</v>
      </c>
      <c r="H440">
        <f t="shared" si="55"/>
        <v>0</v>
      </c>
      <c r="I440">
        <f t="shared" si="56"/>
        <v>1.1166488425720936E-38</v>
      </c>
      <c r="J440">
        <f t="shared" si="51"/>
        <v>3.595568848093194</v>
      </c>
      <c r="K440">
        <f t="shared" si="57"/>
        <v>12.928115341378218</v>
      </c>
    </row>
    <row r="441" spans="1:11" x14ac:dyDescent="0.25">
      <c r="A441">
        <f t="shared" si="58"/>
        <v>846.44999999998049</v>
      </c>
      <c r="B441">
        <v>310</v>
      </c>
      <c r="C441">
        <f t="shared" si="52"/>
        <v>324.43104780631825</v>
      </c>
      <c r="D441">
        <f t="shared" si="53"/>
        <v>390.6019106112721</v>
      </c>
      <c r="E441">
        <f t="shared" si="54"/>
        <v>-14.431047806318247</v>
      </c>
      <c r="F441">
        <f t="shared" si="55"/>
        <v>4.0509959881712691E-39</v>
      </c>
      <c r="G441">
        <f t="shared" si="55"/>
        <v>8.5210682464975165E-59</v>
      </c>
      <c r="H441">
        <f t="shared" si="55"/>
        <v>0</v>
      </c>
      <c r="I441">
        <f t="shared" si="56"/>
        <v>4.0509959881712691E-39</v>
      </c>
      <c r="J441">
        <f t="shared" si="51"/>
        <v>-14.431047806318247</v>
      </c>
      <c r="K441">
        <f t="shared" si="57"/>
        <v>208.2551407882427</v>
      </c>
    </row>
    <row r="442" spans="1:11" x14ac:dyDescent="0.25">
      <c r="A442">
        <f t="shared" si="58"/>
        <v>846.49999999998045</v>
      </c>
      <c r="B442">
        <v>326</v>
      </c>
      <c r="C442">
        <f t="shared" si="52"/>
        <v>324.45766446072975</v>
      </c>
      <c r="D442">
        <f t="shared" si="53"/>
        <v>390.55191061127215</v>
      </c>
      <c r="E442">
        <f t="shared" si="54"/>
        <v>1.5423355392702547</v>
      </c>
      <c r="F442">
        <f t="shared" si="55"/>
        <v>1.4614409843706439E-39</v>
      </c>
      <c r="G442">
        <f t="shared" si="55"/>
        <v>2.462221397447587E-59</v>
      </c>
      <c r="H442">
        <f t="shared" si="55"/>
        <v>0</v>
      </c>
      <c r="I442">
        <f t="shared" si="56"/>
        <v>1.4614409843706439E-39</v>
      </c>
      <c r="J442">
        <f t="shared" si="51"/>
        <v>1.5423355392702547</v>
      </c>
      <c r="K442">
        <f t="shared" si="57"/>
        <v>2.3787989156960672</v>
      </c>
    </row>
    <row r="443" spans="1:11" x14ac:dyDescent="0.25">
      <c r="A443">
        <f t="shared" si="58"/>
        <v>846.5499999999804</v>
      </c>
      <c r="B443">
        <v>343</v>
      </c>
      <c r="C443">
        <f t="shared" si="52"/>
        <v>324.48428111514119</v>
      </c>
      <c r="D443">
        <f t="shared" si="53"/>
        <v>390.50191061127219</v>
      </c>
      <c r="E443">
        <f t="shared" si="54"/>
        <v>18.515718884858813</v>
      </c>
      <c r="F443">
        <f t="shared" si="55"/>
        <v>5.2429416961923794E-40</v>
      </c>
      <c r="G443">
        <f t="shared" si="55"/>
        <v>7.0751301779294734E-60</v>
      </c>
      <c r="H443">
        <f t="shared" si="55"/>
        <v>0</v>
      </c>
      <c r="I443">
        <f t="shared" si="56"/>
        <v>5.2429416961923794E-40</v>
      </c>
      <c r="J443">
        <f t="shared" si="51"/>
        <v>18.515718884858813</v>
      </c>
      <c r="K443">
        <f t="shared" si="57"/>
        <v>342.83184582311731</v>
      </c>
    </row>
    <row r="444" spans="1:11" x14ac:dyDescent="0.25">
      <c r="A444">
        <f t="shared" si="58"/>
        <v>846.59999999998035</v>
      </c>
      <c r="B444">
        <v>342</v>
      </c>
      <c r="C444">
        <f t="shared" si="52"/>
        <v>324.51089776955263</v>
      </c>
      <c r="D444">
        <f t="shared" si="53"/>
        <v>390.45191061127224</v>
      </c>
      <c r="E444">
        <f t="shared" si="54"/>
        <v>17.489102230447372</v>
      </c>
      <c r="F444">
        <f t="shared" si="55"/>
        <v>1.8704368511325852E-40</v>
      </c>
      <c r="G444">
        <f t="shared" si="55"/>
        <v>2.021696900510765E-60</v>
      </c>
      <c r="H444">
        <f t="shared" si="55"/>
        <v>0</v>
      </c>
      <c r="I444">
        <f t="shared" si="56"/>
        <v>1.8704368511325852E-40</v>
      </c>
      <c r="J444">
        <f t="shared" si="51"/>
        <v>17.489102230447372</v>
      </c>
      <c r="K444">
        <f t="shared" si="57"/>
        <v>305.86869682703923</v>
      </c>
    </row>
    <row r="445" spans="1:11" x14ac:dyDescent="0.25">
      <c r="A445">
        <f t="shared" si="58"/>
        <v>846.64999999998031</v>
      </c>
      <c r="B445">
        <v>316</v>
      </c>
      <c r="C445">
        <f t="shared" si="52"/>
        <v>324.53751442396413</v>
      </c>
      <c r="D445">
        <f t="shared" si="53"/>
        <v>390.40191061127229</v>
      </c>
      <c r="E445">
        <f t="shared" si="54"/>
        <v>-8.5375144239641259</v>
      </c>
      <c r="F445">
        <f t="shared" si="55"/>
        <v>6.635678692917578E-41</v>
      </c>
      <c r="G445">
        <f t="shared" si="55"/>
        <v>5.7447605570449401E-61</v>
      </c>
      <c r="H445">
        <f t="shared" si="55"/>
        <v>0</v>
      </c>
      <c r="I445">
        <f t="shared" si="56"/>
        <v>6.635678692917578E-41</v>
      </c>
      <c r="J445">
        <f t="shared" si="51"/>
        <v>-8.5375144239641259</v>
      </c>
      <c r="K445">
        <f t="shared" si="57"/>
        <v>72.889152539395496</v>
      </c>
    </row>
    <row r="446" spans="1:11" x14ac:dyDescent="0.25">
      <c r="A446">
        <f t="shared" si="58"/>
        <v>846.69999999998026</v>
      </c>
      <c r="B446">
        <v>363</v>
      </c>
      <c r="C446">
        <f t="shared" si="52"/>
        <v>324.56413107837557</v>
      </c>
      <c r="D446">
        <f t="shared" si="53"/>
        <v>390.35191061127233</v>
      </c>
      <c r="E446">
        <f t="shared" si="54"/>
        <v>38.435868921624433</v>
      </c>
      <c r="F446">
        <f t="shared" si="55"/>
        <v>2.3410027492096197E-41</v>
      </c>
      <c r="G446">
        <f t="shared" si="55"/>
        <v>1.6233123581902291E-61</v>
      </c>
      <c r="H446">
        <f t="shared" si="55"/>
        <v>0</v>
      </c>
      <c r="I446">
        <f t="shared" si="56"/>
        <v>2.3410027492096197E-41</v>
      </c>
      <c r="J446">
        <f t="shared" si="51"/>
        <v>38.435868921624433</v>
      </c>
      <c r="K446">
        <f t="shared" si="57"/>
        <v>1477.3160197602949</v>
      </c>
    </row>
    <row r="447" spans="1:11" x14ac:dyDescent="0.25">
      <c r="A447">
        <f t="shared" si="58"/>
        <v>846.74999999998022</v>
      </c>
      <c r="B447">
        <v>294</v>
      </c>
      <c r="C447">
        <f t="shared" si="52"/>
        <v>324.59074773278701</v>
      </c>
      <c r="D447">
        <f t="shared" si="53"/>
        <v>390.30191061127238</v>
      </c>
      <c r="E447">
        <f t="shared" si="54"/>
        <v>-30.590747732787008</v>
      </c>
      <c r="F447">
        <f t="shared" si="55"/>
        <v>8.2128288969866545E-42</v>
      </c>
      <c r="G447">
        <f t="shared" si="55"/>
        <v>4.561487975131658E-62</v>
      </c>
      <c r="H447">
        <f t="shared" si="55"/>
        <v>0</v>
      </c>
      <c r="I447">
        <f t="shared" si="56"/>
        <v>8.2128288969866545E-42</v>
      </c>
      <c r="J447">
        <f t="shared" si="51"/>
        <v>-30.590747732787008</v>
      </c>
      <c r="K447">
        <f t="shared" si="57"/>
        <v>935.79384685101354</v>
      </c>
    </row>
    <row r="448" spans="1:11" x14ac:dyDescent="0.25">
      <c r="A448">
        <f t="shared" si="58"/>
        <v>846.79999999998017</v>
      </c>
      <c r="B448">
        <v>338</v>
      </c>
      <c r="C448">
        <f t="shared" si="52"/>
        <v>324.61736438719851</v>
      </c>
      <c r="D448">
        <f t="shared" si="53"/>
        <v>390.25191061127242</v>
      </c>
      <c r="E448">
        <f t="shared" si="54"/>
        <v>13.382635612801494</v>
      </c>
      <c r="F448">
        <f t="shared" si="55"/>
        <v>2.8652195293241869E-42</v>
      </c>
      <c r="G448">
        <f t="shared" si="55"/>
        <v>1.2746332700737995E-62</v>
      </c>
      <c r="H448">
        <f t="shared" si="55"/>
        <v>0</v>
      </c>
      <c r="I448">
        <f t="shared" si="56"/>
        <v>2.8652195293241869E-42</v>
      </c>
      <c r="J448">
        <f t="shared" si="51"/>
        <v>13.382635612801494</v>
      </c>
      <c r="K448">
        <f t="shared" si="57"/>
        <v>179.0949359450228</v>
      </c>
    </row>
    <row r="449" spans="1:11" x14ac:dyDescent="0.25">
      <c r="A449">
        <f t="shared" si="58"/>
        <v>846.84999999998013</v>
      </c>
      <c r="B449">
        <v>326</v>
      </c>
      <c r="C449">
        <f t="shared" si="52"/>
        <v>324.64398104160995</v>
      </c>
      <c r="D449">
        <f t="shared" si="53"/>
        <v>390.20191061127247</v>
      </c>
      <c r="E449">
        <f t="shared" si="54"/>
        <v>1.3560189583900524</v>
      </c>
      <c r="F449">
        <f t="shared" si="55"/>
        <v>9.9402499890617444E-43</v>
      </c>
      <c r="G449">
        <f t="shared" si="55"/>
        <v>3.5419158777893578E-63</v>
      </c>
      <c r="H449">
        <f t="shared" si="55"/>
        <v>0</v>
      </c>
      <c r="I449">
        <f t="shared" si="56"/>
        <v>9.9402499890617444E-43</v>
      </c>
      <c r="J449">
        <f t="shared" si="51"/>
        <v>1.3560189583900524</v>
      </c>
      <c r="K449">
        <f t="shared" si="57"/>
        <v>1.8387874155132427</v>
      </c>
    </row>
    <row r="450" spans="1:11" x14ac:dyDescent="0.25">
      <c r="A450">
        <f t="shared" si="58"/>
        <v>846.89999999998008</v>
      </c>
      <c r="B450">
        <v>339</v>
      </c>
      <c r="C450">
        <f t="shared" si="52"/>
        <v>324.67059769602139</v>
      </c>
      <c r="D450">
        <f t="shared" si="53"/>
        <v>390.15191061127251</v>
      </c>
      <c r="E450">
        <f t="shared" si="54"/>
        <v>14.329402303978611</v>
      </c>
      <c r="F450">
        <f t="shared" si="55"/>
        <v>3.4293434899128505E-43</v>
      </c>
      <c r="G450">
        <f t="shared" si="55"/>
        <v>9.7873588264985051E-64</v>
      </c>
      <c r="H450">
        <f t="shared" si="55"/>
        <v>0</v>
      </c>
      <c r="I450">
        <f t="shared" si="56"/>
        <v>3.4293434899128505E-43</v>
      </c>
      <c r="J450">
        <f t="shared" si="51"/>
        <v>14.329402303978611</v>
      </c>
      <c r="K450">
        <f t="shared" si="57"/>
        <v>205.33177038926752</v>
      </c>
    </row>
    <row r="451" spans="1:11" x14ac:dyDescent="0.25">
      <c r="A451">
        <f t="shared" si="58"/>
        <v>846.94999999998004</v>
      </c>
      <c r="B451">
        <v>319</v>
      </c>
      <c r="C451">
        <f t="shared" si="52"/>
        <v>324.69721435043289</v>
      </c>
      <c r="D451">
        <f t="shared" si="53"/>
        <v>390.10191061127256</v>
      </c>
      <c r="E451">
        <f t="shared" si="54"/>
        <v>-5.6972143504328869</v>
      </c>
      <c r="F451">
        <f t="shared" si="55"/>
        <v>1.1765189966460658E-43</v>
      </c>
      <c r="G451">
        <f t="shared" si="55"/>
        <v>2.689472176682952E-64</v>
      </c>
      <c r="H451">
        <f t="shared" si="55"/>
        <v>0</v>
      </c>
      <c r="I451">
        <f t="shared" si="56"/>
        <v>1.1765189966460658E-43</v>
      </c>
      <c r="J451">
        <f t="shared" si="51"/>
        <v>-5.6972143504328869</v>
      </c>
      <c r="K451">
        <f t="shared" si="57"/>
        <v>32.458251354778419</v>
      </c>
    </row>
    <row r="452" spans="1:11" x14ac:dyDescent="0.25">
      <c r="A452">
        <f t="shared" si="58"/>
        <v>846.99999999997999</v>
      </c>
      <c r="B452">
        <v>337</v>
      </c>
      <c r="C452">
        <f t="shared" si="52"/>
        <v>324.72383100484433</v>
      </c>
      <c r="D452">
        <f t="shared" si="53"/>
        <v>390.0519106112726</v>
      </c>
      <c r="E452">
        <f t="shared" si="54"/>
        <v>12.276168995155672</v>
      </c>
      <c r="F452">
        <f t="shared" si="55"/>
        <v>4.0138503555607717E-44</v>
      </c>
      <c r="G452">
        <f t="shared" si="55"/>
        <v>7.3492475631494836E-65</v>
      </c>
      <c r="H452">
        <f t="shared" si="55"/>
        <v>0</v>
      </c>
      <c r="I452">
        <f t="shared" si="56"/>
        <v>4.0138503555607717E-44</v>
      </c>
      <c r="J452">
        <f t="shared" si="51"/>
        <v>12.276168995155672</v>
      </c>
      <c r="K452">
        <f t="shared" si="57"/>
        <v>150.70432519762142</v>
      </c>
    </row>
    <row r="453" spans="1:11" x14ac:dyDescent="0.25">
      <c r="A453">
        <f t="shared" si="58"/>
        <v>847.04999999997995</v>
      </c>
      <c r="B453">
        <v>327</v>
      </c>
      <c r="C453">
        <f t="shared" ref="C453:C512" si="59">$N$12*A453+$O$12</f>
        <v>324.75044765925577</v>
      </c>
      <c r="D453">
        <f t="shared" ref="D453:D512" si="60">1253.6-A453-$L$5</f>
        <v>390.00191061127265</v>
      </c>
      <c r="E453">
        <f t="shared" ref="E453:E512" si="61">B453-C453</f>
        <v>2.2495523407442306</v>
      </c>
      <c r="F453">
        <f t="shared" si="55"/>
        <v>1.3617509491184307E-44</v>
      </c>
      <c r="G453">
        <f t="shared" si="55"/>
        <v>1.9970685607081552E-65</v>
      </c>
      <c r="H453">
        <f t="shared" si="55"/>
        <v>0</v>
      </c>
      <c r="I453">
        <f t="shared" si="56"/>
        <v>1.3617509491184307E-44</v>
      </c>
      <c r="J453">
        <f t="shared" si="51"/>
        <v>2.2495523407442306</v>
      </c>
      <c r="K453">
        <f t="shared" si="57"/>
        <v>5.0604857337478473</v>
      </c>
    </row>
    <row r="454" spans="1:11" x14ac:dyDescent="0.25">
      <c r="A454">
        <f t="shared" si="58"/>
        <v>847.0999999999799</v>
      </c>
      <c r="B454">
        <v>345</v>
      </c>
      <c r="C454">
        <f t="shared" si="59"/>
        <v>324.77706431366727</v>
      </c>
      <c r="D454">
        <f t="shared" si="60"/>
        <v>389.95191061127269</v>
      </c>
      <c r="E454">
        <f t="shared" si="61"/>
        <v>20.222935686332733</v>
      </c>
      <c r="F454">
        <f t="shared" ref="F454:H512" si="62">F$5*EXP(-(($D454-F$6)^2)/(2*F$7^2))</f>
        <v>4.5941849267577641E-45</v>
      </c>
      <c r="G454">
        <f t="shared" si="62"/>
        <v>5.3965642102947401E-66</v>
      </c>
      <c r="H454">
        <f t="shared" si="62"/>
        <v>0</v>
      </c>
      <c r="I454">
        <f t="shared" si="56"/>
        <v>4.5941849267577641E-45</v>
      </c>
      <c r="J454">
        <f t="shared" si="51"/>
        <v>20.222935686332733</v>
      </c>
      <c r="K454">
        <f t="shared" si="57"/>
        <v>408.96712777354998</v>
      </c>
    </row>
    <row r="455" spans="1:11" x14ac:dyDescent="0.25">
      <c r="A455">
        <f t="shared" si="58"/>
        <v>847.14999999997985</v>
      </c>
      <c r="B455">
        <v>329</v>
      </c>
      <c r="C455">
        <f t="shared" si="59"/>
        <v>324.80368096807871</v>
      </c>
      <c r="D455">
        <f t="shared" si="60"/>
        <v>389.90191061127274</v>
      </c>
      <c r="E455">
        <f t="shared" si="61"/>
        <v>4.1963190319212913</v>
      </c>
      <c r="F455">
        <f t="shared" si="62"/>
        <v>1.5413225592309886E-45</v>
      </c>
      <c r="G455">
        <f t="shared" si="62"/>
        <v>1.45016025890269E-66</v>
      </c>
      <c r="H455">
        <f t="shared" si="62"/>
        <v>0</v>
      </c>
      <c r="I455">
        <f t="shared" si="56"/>
        <v>1.5413225592309886E-45</v>
      </c>
      <c r="J455">
        <f t="shared" si="51"/>
        <v>4.1963190319212913</v>
      </c>
      <c r="K455">
        <f t="shared" si="57"/>
        <v>17.609093417664845</v>
      </c>
    </row>
    <row r="456" spans="1:11" x14ac:dyDescent="0.25">
      <c r="A456">
        <f t="shared" si="58"/>
        <v>847.19999999997981</v>
      </c>
      <c r="B456">
        <v>327</v>
      </c>
      <c r="C456">
        <f t="shared" si="59"/>
        <v>324.83029762249015</v>
      </c>
      <c r="D456">
        <f t="shared" si="60"/>
        <v>389.85191061127279</v>
      </c>
      <c r="E456">
        <f t="shared" si="61"/>
        <v>2.1697023775098501</v>
      </c>
      <c r="F456">
        <f t="shared" si="62"/>
        <v>5.1422462912172204E-46</v>
      </c>
      <c r="G456">
        <f t="shared" si="62"/>
        <v>3.8751536422957689E-67</v>
      </c>
      <c r="H456">
        <f t="shared" si="62"/>
        <v>0</v>
      </c>
      <c r="I456">
        <f t="shared" si="56"/>
        <v>5.1422462912172204E-46</v>
      </c>
      <c r="J456">
        <f t="shared" si="51"/>
        <v>2.1697023775098501</v>
      </c>
      <c r="K456">
        <f t="shared" si="57"/>
        <v>4.7076084069718958</v>
      </c>
    </row>
    <row r="457" spans="1:11" x14ac:dyDescent="0.25">
      <c r="A457">
        <f t="shared" si="58"/>
        <v>847.24999999997976</v>
      </c>
      <c r="B457">
        <v>303</v>
      </c>
      <c r="C457">
        <f t="shared" si="59"/>
        <v>324.85691427690165</v>
      </c>
      <c r="D457">
        <f t="shared" si="60"/>
        <v>389.80191061127283</v>
      </c>
      <c r="E457">
        <f t="shared" si="61"/>
        <v>-21.856914276901648</v>
      </c>
      <c r="F457">
        <f t="shared" si="62"/>
        <v>1.7060293120807482E-46</v>
      </c>
      <c r="G457">
        <f t="shared" si="62"/>
        <v>1.0297602637862585E-67</v>
      </c>
      <c r="H457">
        <f t="shared" si="62"/>
        <v>0</v>
      </c>
      <c r="I457">
        <f t="shared" si="56"/>
        <v>1.7060293120807482E-46</v>
      </c>
      <c r="J457">
        <f t="shared" si="51"/>
        <v>-21.856914276901648</v>
      </c>
      <c r="K457">
        <f t="shared" si="57"/>
        <v>477.72470170782708</v>
      </c>
    </row>
    <row r="458" spans="1:11" x14ac:dyDescent="0.25">
      <c r="A458">
        <f t="shared" si="58"/>
        <v>847.29999999997972</v>
      </c>
      <c r="B458">
        <v>298</v>
      </c>
      <c r="C458">
        <f t="shared" si="59"/>
        <v>324.88353093131309</v>
      </c>
      <c r="D458">
        <f t="shared" si="60"/>
        <v>389.75191061127288</v>
      </c>
      <c r="E458">
        <f t="shared" si="61"/>
        <v>-26.883530931313089</v>
      </c>
      <c r="F458">
        <f t="shared" si="62"/>
        <v>5.6285221586683165E-47</v>
      </c>
      <c r="G458">
        <f t="shared" si="62"/>
        <v>2.721182121523126E-68</v>
      </c>
      <c r="H458">
        <f t="shared" si="62"/>
        <v>0</v>
      </c>
      <c r="I458">
        <f t="shared" si="56"/>
        <v>5.6285221586683165E-47</v>
      </c>
      <c r="J458">
        <f t="shared" si="51"/>
        <v>-26.883530931313089</v>
      </c>
      <c r="K458">
        <f t="shared" si="57"/>
        <v>722.72423533486767</v>
      </c>
    </row>
    <row r="459" spans="1:11" x14ac:dyDescent="0.25">
      <c r="A459">
        <f t="shared" si="58"/>
        <v>847.34999999997967</v>
      </c>
      <c r="B459">
        <v>352</v>
      </c>
      <c r="C459">
        <f t="shared" si="59"/>
        <v>324.91014758572453</v>
      </c>
      <c r="D459">
        <f t="shared" si="60"/>
        <v>389.70191061127292</v>
      </c>
      <c r="E459">
        <f t="shared" si="61"/>
        <v>27.08985241427547</v>
      </c>
      <c r="F459">
        <f t="shared" si="62"/>
        <v>1.8466158037766466E-47</v>
      </c>
      <c r="G459">
        <f t="shared" si="62"/>
        <v>7.1507791457680495E-69</v>
      </c>
      <c r="H459">
        <f t="shared" si="62"/>
        <v>0</v>
      </c>
      <c r="I459">
        <f t="shared" si="56"/>
        <v>1.8466158037766466E-47</v>
      </c>
      <c r="J459">
        <f t="shared" si="51"/>
        <v>27.08985241427547</v>
      </c>
      <c r="K459">
        <f t="shared" si="57"/>
        <v>733.86010382722645</v>
      </c>
    </row>
    <row r="460" spans="1:11" x14ac:dyDescent="0.25">
      <c r="A460">
        <f t="shared" si="58"/>
        <v>847.39999999997963</v>
      </c>
      <c r="B460">
        <v>342</v>
      </c>
      <c r="C460">
        <f t="shared" si="59"/>
        <v>324.93676424013603</v>
      </c>
      <c r="D460">
        <f t="shared" si="60"/>
        <v>389.65191061127297</v>
      </c>
      <c r="E460">
        <f t="shared" si="61"/>
        <v>17.063235759863971</v>
      </c>
      <c r="F460">
        <f t="shared" si="62"/>
        <v>6.024666237266365E-48</v>
      </c>
      <c r="G460">
        <f t="shared" si="62"/>
        <v>1.8686303455630141E-69</v>
      </c>
      <c r="H460">
        <f t="shared" si="62"/>
        <v>0</v>
      </c>
      <c r="I460">
        <f t="shared" si="56"/>
        <v>6.024666237266365E-48</v>
      </c>
      <c r="J460">
        <f t="shared" ref="J460:J512" si="63">E460-I460</f>
        <v>17.063235759863971</v>
      </c>
      <c r="K460">
        <f t="shared" si="57"/>
        <v>291.15401459670062</v>
      </c>
    </row>
    <row r="461" spans="1:11" x14ac:dyDescent="0.25">
      <c r="A461">
        <f t="shared" si="58"/>
        <v>847.44999999997958</v>
      </c>
      <c r="B461">
        <v>337</v>
      </c>
      <c r="C461">
        <f t="shared" si="59"/>
        <v>324.96338089454747</v>
      </c>
      <c r="D461">
        <f t="shared" si="60"/>
        <v>389.60191061127301</v>
      </c>
      <c r="E461">
        <f t="shared" si="61"/>
        <v>12.03661910545253</v>
      </c>
      <c r="F461">
        <f t="shared" si="62"/>
        <v>1.9546261869010991E-48</v>
      </c>
      <c r="G461">
        <f t="shared" si="62"/>
        <v>4.8558773192857476E-70</v>
      </c>
      <c r="H461">
        <f t="shared" si="62"/>
        <v>0</v>
      </c>
      <c r="I461">
        <f t="shared" ref="I461:I512" si="64">F461+G461+H461</f>
        <v>1.9546261869010991E-48</v>
      </c>
      <c r="J461">
        <f t="shared" si="63"/>
        <v>12.03661910545253</v>
      </c>
      <c r="K461">
        <f t="shared" ref="K461:K512" si="65">(J461)^2</f>
        <v>144.88019948974488</v>
      </c>
    </row>
    <row r="462" spans="1:11" x14ac:dyDescent="0.25">
      <c r="A462">
        <f t="shared" ref="A462:A512" si="66">A461+$B$7</f>
        <v>847.49999999997954</v>
      </c>
      <c r="B462">
        <v>305</v>
      </c>
      <c r="C462">
        <f t="shared" si="59"/>
        <v>324.98999754895897</v>
      </c>
      <c r="D462">
        <f t="shared" si="60"/>
        <v>389.55191061127306</v>
      </c>
      <c r="E462">
        <f t="shared" si="61"/>
        <v>-19.989997548958968</v>
      </c>
      <c r="F462">
        <f t="shared" si="62"/>
        <v>6.3062140803964352E-49</v>
      </c>
      <c r="G462">
        <f t="shared" si="62"/>
        <v>1.254834039485241E-70</v>
      </c>
      <c r="H462">
        <f t="shared" si="62"/>
        <v>0</v>
      </c>
      <c r="I462">
        <f t="shared" si="64"/>
        <v>6.3062140803964352E-49</v>
      </c>
      <c r="J462">
        <f t="shared" si="63"/>
        <v>-19.989997548958968</v>
      </c>
      <c r="K462">
        <f t="shared" si="65"/>
        <v>399.60000200738557</v>
      </c>
    </row>
    <row r="463" spans="1:11" x14ac:dyDescent="0.25">
      <c r="A463">
        <f t="shared" si="66"/>
        <v>847.54999999997949</v>
      </c>
      <c r="B463">
        <v>322</v>
      </c>
      <c r="C463">
        <f t="shared" si="59"/>
        <v>325.01661420337041</v>
      </c>
      <c r="D463">
        <f t="shared" si="60"/>
        <v>389.5019106112731</v>
      </c>
      <c r="E463">
        <f t="shared" si="61"/>
        <v>-3.0166142033704091</v>
      </c>
      <c r="F463">
        <f t="shared" si="62"/>
        <v>2.0232427054293466E-49</v>
      </c>
      <c r="G463">
        <f t="shared" si="62"/>
        <v>3.224624524706868E-71</v>
      </c>
      <c r="H463">
        <f t="shared" si="62"/>
        <v>0</v>
      </c>
      <c r="I463">
        <f t="shared" si="64"/>
        <v>2.0232427054293466E-49</v>
      </c>
      <c r="J463">
        <f t="shared" si="63"/>
        <v>-3.0166142033704091</v>
      </c>
      <c r="K463">
        <f t="shared" si="65"/>
        <v>9.0999612519760884</v>
      </c>
    </row>
    <row r="464" spans="1:11" x14ac:dyDescent="0.25">
      <c r="A464">
        <f t="shared" si="66"/>
        <v>847.59999999997945</v>
      </c>
      <c r="B464">
        <v>309</v>
      </c>
      <c r="C464">
        <f t="shared" si="59"/>
        <v>325.04323085778185</v>
      </c>
      <c r="D464">
        <f t="shared" si="60"/>
        <v>389.45191061127315</v>
      </c>
      <c r="E464">
        <f t="shared" si="61"/>
        <v>-16.04323085778185</v>
      </c>
      <c r="F464">
        <f t="shared" si="62"/>
        <v>6.4550785736510739E-50</v>
      </c>
      <c r="G464">
        <f t="shared" si="62"/>
        <v>8.2403619968755768E-72</v>
      </c>
      <c r="H464">
        <f t="shared" si="62"/>
        <v>0</v>
      </c>
      <c r="I464">
        <f t="shared" si="64"/>
        <v>6.4550785736510739E-50</v>
      </c>
      <c r="J464">
        <f t="shared" si="63"/>
        <v>-16.04323085778185</v>
      </c>
      <c r="K464">
        <f t="shared" si="65"/>
        <v>257.38525635608374</v>
      </c>
    </row>
    <row r="465" spans="1:11" x14ac:dyDescent="0.25">
      <c r="A465">
        <f t="shared" si="66"/>
        <v>847.6499999999794</v>
      </c>
      <c r="B465">
        <v>307</v>
      </c>
      <c r="C465">
        <f t="shared" si="59"/>
        <v>325.06984751219335</v>
      </c>
      <c r="D465">
        <f t="shared" si="60"/>
        <v>389.40191061127319</v>
      </c>
      <c r="E465">
        <f t="shared" si="61"/>
        <v>-18.069847512193348</v>
      </c>
      <c r="F465">
        <f t="shared" si="62"/>
        <v>2.0479972029891658E-50</v>
      </c>
      <c r="G465">
        <f t="shared" si="62"/>
        <v>2.0940531709463181E-72</v>
      </c>
      <c r="H465">
        <f t="shared" si="62"/>
        <v>0</v>
      </c>
      <c r="I465">
        <f t="shared" si="64"/>
        <v>2.0479972029891658E-50</v>
      </c>
      <c r="J465">
        <f t="shared" si="63"/>
        <v>-18.069847512193348</v>
      </c>
      <c r="K465">
        <f t="shared" si="65"/>
        <v>326.51938911392017</v>
      </c>
    </row>
    <row r="466" spans="1:11" x14ac:dyDescent="0.25">
      <c r="A466">
        <f t="shared" si="66"/>
        <v>847.69999999997935</v>
      </c>
      <c r="B466">
        <v>341</v>
      </c>
      <c r="C466">
        <f t="shared" si="59"/>
        <v>325.09646416660479</v>
      </c>
      <c r="D466">
        <f t="shared" si="60"/>
        <v>389.35191061127324</v>
      </c>
      <c r="E466">
        <f t="shared" si="61"/>
        <v>15.90353583339521</v>
      </c>
      <c r="F466">
        <f t="shared" si="62"/>
        <v>6.4614719255858761E-51</v>
      </c>
      <c r="G466">
        <f t="shared" si="62"/>
        <v>5.2917996773974625E-73</v>
      </c>
      <c r="H466">
        <f t="shared" si="62"/>
        <v>0</v>
      </c>
      <c r="I466">
        <f t="shared" si="64"/>
        <v>6.4614719255858761E-51</v>
      </c>
      <c r="J466">
        <f t="shared" si="63"/>
        <v>15.90353583339521</v>
      </c>
      <c r="K466">
        <f t="shared" si="65"/>
        <v>252.9224520040855</v>
      </c>
    </row>
    <row r="467" spans="1:11" x14ac:dyDescent="0.25">
      <c r="A467">
        <f t="shared" si="66"/>
        <v>847.74999999997931</v>
      </c>
      <c r="B467">
        <v>329</v>
      </c>
      <c r="C467">
        <f t="shared" si="59"/>
        <v>325.12308082101623</v>
      </c>
      <c r="D467">
        <f t="shared" si="60"/>
        <v>389.30191061127329</v>
      </c>
      <c r="E467">
        <f t="shared" si="61"/>
        <v>3.8769191789837691</v>
      </c>
      <c r="F467">
        <f t="shared" si="62"/>
        <v>2.0272524810880708E-51</v>
      </c>
      <c r="G467">
        <f t="shared" si="62"/>
        <v>1.3298215378353869E-73</v>
      </c>
      <c r="H467">
        <f t="shared" si="62"/>
        <v>0</v>
      </c>
      <c r="I467">
        <f t="shared" si="64"/>
        <v>2.0272524810880708E-51</v>
      </c>
      <c r="J467">
        <f t="shared" si="63"/>
        <v>3.8769191789837691</v>
      </c>
      <c r="K467">
        <f t="shared" si="65"/>
        <v>15.030502320372182</v>
      </c>
    </row>
    <row r="468" spans="1:11" x14ac:dyDescent="0.25">
      <c r="A468">
        <f t="shared" si="66"/>
        <v>847.79999999997926</v>
      </c>
      <c r="B468">
        <v>341</v>
      </c>
      <c r="C468">
        <f t="shared" si="59"/>
        <v>325.14969747542773</v>
      </c>
      <c r="D468">
        <f t="shared" si="60"/>
        <v>389.25191061127333</v>
      </c>
      <c r="E468">
        <f t="shared" si="61"/>
        <v>15.850302524572271</v>
      </c>
      <c r="F468">
        <f t="shared" si="62"/>
        <v>6.3249703779481511E-52</v>
      </c>
      <c r="G468">
        <f t="shared" si="62"/>
        <v>3.3232086218345219E-74</v>
      </c>
      <c r="H468">
        <f t="shared" si="62"/>
        <v>0</v>
      </c>
      <c r="I468">
        <f t="shared" si="64"/>
        <v>6.3249703779481511E-52</v>
      </c>
      <c r="J468">
        <f t="shared" si="63"/>
        <v>15.850302524572271</v>
      </c>
      <c r="K468">
        <f t="shared" si="65"/>
        <v>251.23209012046212</v>
      </c>
    </row>
    <row r="469" spans="1:11" x14ac:dyDescent="0.25">
      <c r="A469">
        <f t="shared" si="66"/>
        <v>847.84999999997922</v>
      </c>
      <c r="B469">
        <v>330</v>
      </c>
      <c r="C469">
        <f t="shared" si="59"/>
        <v>325.17631412983917</v>
      </c>
      <c r="D469">
        <f t="shared" si="60"/>
        <v>389.20191061127338</v>
      </c>
      <c r="E469">
        <f t="shared" si="61"/>
        <v>4.8236858701608298</v>
      </c>
      <c r="F469">
        <f t="shared" si="62"/>
        <v>1.9623814393921801E-52</v>
      </c>
      <c r="G469">
        <f t="shared" si="62"/>
        <v>8.258404020054736E-75</v>
      </c>
      <c r="H469">
        <f t="shared" si="62"/>
        <v>0</v>
      </c>
      <c r="I469">
        <f t="shared" si="64"/>
        <v>1.9623814393921801E-52</v>
      </c>
      <c r="J469">
        <f t="shared" si="63"/>
        <v>4.8236858701608298</v>
      </c>
      <c r="K469">
        <f t="shared" si="65"/>
        <v>23.267945373989242</v>
      </c>
    </row>
    <row r="470" spans="1:11" x14ac:dyDescent="0.25">
      <c r="A470">
        <f t="shared" si="66"/>
        <v>847.89999999997917</v>
      </c>
      <c r="B470">
        <v>295</v>
      </c>
      <c r="C470">
        <f t="shared" si="59"/>
        <v>325.20293078425061</v>
      </c>
      <c r="D470">
        <f t="shared" si="60"/>
        <v>389.15191061127342</v>
      </c>
      <c r="E470">
        <f t="shared" si="61"/>
        <v>-30.202930784250611</v>
      </c>
      <c r="F470">
        <f t="shared" si="62"/>
        <v>6.0545606728502451E-53</v>
      </c>
      <c r="G470">
        <f t="shared" si="62"/>
        <v>2.0408398315993821E-75</v>
      </c>
      <c r="H470">
        <f t="shared" si="62"/>
        <v>0</v>
      </c>
      <c r="I470">
        <f t="shared" si="64"/>
        <v>6.0545606728502451E-53</v>
      </c>
      <c r="J470">
        <f t="shared" si="63"/>
        <v>-30.202930784250611</v>
      </c>
      <c r="K470">
        <f t="shared" si="65"/>
        <v>912.2170279582333</v>
      </c>
    </row>
    <row r="471" spans="1:11" x14ac:dyDescent="0.25">
      <c r="A471">
        <f t="shared" si="66"/>
        <v>847.94999999997913</v>
      </c>
      <c r="B471">
        <v>316</v>
      </c>
      <c r="C471">
        <f t="shared" si="59"/>
        <v>325.22954743866211</v>
      </c>
      <c r="D471">
        <f t="shared" si="60"/>
        <v>389.10191061127347</v>
      </c>
      <c r="E471">
        <f t="shared" si="61"/>
        <v>-9.2295474386621095</v>
      </c>
      <c r="F471">
        <f t="shared" si="62"/>
        <v>1.8576167570353945E-53</v>
      </c>
      <c r="G471">
        <f t="shared" si="62"/>
        <v>5.0152893546601097E-76</v>
      </c>
      <c r="H471">
        <f t="shared" si="62"/>
        <v>0</v>
      </c>
      <c r="I471">
        <f t="shared" si="64"/>
        <v>1.8576167570353945E-53</v>
      </c>
      <c r="J471">
        <f t="shared" si="63"/>
        <v>-9.2295474386621095</v>
      </c>
      <c r="K471">
        <f t="shared" si="65"/>
        <v>85.184545922514303</v>
      </c>
    </row>
    <row r="472" spans="1:11" x14ac:dyDescent="0.25">
      <c r="A472">
        <f t="shared" si="66"/>
        <v>847.99999999997908</v>
      </c>
      <c r="B472">
        <v>332</v>
      </c>
      <c r="C472">
        <f t="shared" si="59"/>
        <v>325.25616409307355</v>
      </c>
      <c r="D472">
        <f t="shared" si="60"/>
        <v>389.05191061127351</v>
      </c>
      <c r="E472">
        <f t="shared" si="61"/>
        <v>6.7438359069264493</v>
      </c>
      <c r="F472">
        <f t="shared" si="62"/>
        <v>5.6676611956928259E-54</v>
      </c>
      <c r="G472">
        <f t="shared" si="62"/>
        <v>1.2256242448626909E-76</v>
      </c>
      <c r="H472">
        <f t="shared" si="62"/>
        <v>0</v>
      </c>
      <c r="I472">
        <f t="shared" si="64"/>
        <v>5.6676611956928259E-54</v>
      </c>
      <c r="J472">
        <f t="shared" si="63"/>
        <v>6.7438359069264493</v>
      </c>
      <c r="K472">
        <f t="shared" si="65"/>
        <v>45.479322739550483</v>
      </c>
    </row>
    <row r="473" spans="1:11" x14ac:dyDescent="0.25">
      <c r="A473">
        <f t="shared" si="66"/>
        <v>848.04999999997904</v>
      </c>
      <c r="B473">
        <v>343</v>
      </c>
      <c r="C473">
        <f t="shared" si="59"/>
        <v>325.28278074748499</v>
      </c>
      <c r="D473">
        <f t="shared" si="60"/>
        <v>389.00191061127356</v>
      </c>
      <c r="E473">
        <f t="shared" si="61"/>
        <v>17.717219252515008</v>
      </c>
      <c r="F473">
        <f t="shared" si="62"/>
        <v>1.7195939879895765E-54</v>
      </c>
      <c r="G473">
        <f t="shared" si="62"/>
        <v>2.9784682075551571E-77</v>
      </c>
      <c r="H473">
        <f t="shared" si="62"/>
        <v>0</v>
      </c>
      <c r="I473">
        <f t="shared" si="64"/>
        <v>1.7195939879895765E-54</v>
      </c>
      <c r="J473">
        <f t="shared" si="63"/>
        <v>17.717219252515008</v>
      </c>
      <c r="K473">
        <f t="shared" si="65"/>
        <v>313.89985804168845</v>
      </c>
    </row>
    <row r="474" spans="1:11" x14ac:dyDescent="0.25">
      <c r="A474">
        <f t="shared" si="66"/>
        <v>848.09999999997899</v>
      </c>
      <c r="B474">
        <v>323</v>
      </c>
      <c r="C474">
        <f t="shared" si="59"/>
        <v>325.30939740189649</v>
      </c>
      <c r="D474">
        <f t="shared" si="60"/>
        <v>388.9519106112736</v>
      </c>
      <c r="E474">
        <f t="shared" si="61"/>
        <v>-2.30939740189649</v>
      </c>
      <c r="F474">
        <f t="shared" si="62"/>
        <v>5.1882659712850094E-55</v>
      </c>
      <c r="G474">
        <f t="shared" si="62"/>
        <v>7.1978513020744378E-78</v>
      </c>
      <c r="H474">
        <f t="shared" si="62"/>
        <v>0</v>
      </c>
      <c r="I474">
        <f t="shared" si="64"/>
        <v>5.1882659712850094E-55</v>
      </c>
      <c r="J474">
        <f t="shared" si="63"/>
        <v>-2.30939740189649</v>
      </c>
      <c r="K474">
        <f t="shared" si="65"/>
        <v>5.3333163598862585</v>
      </c>
    </row>
    <row r="475" spans="1:11" x14ac:dyDescent="0.25">
      <c r="A475">
        <f t="shared" si="66"/>
        <v>848.14999999997895</v>
      </c>
      <c r="B475">
        <v>308</v>
      </c>
      <c r="C475">
        <f t="shared" si="59"/>
        <v>325.33601405630793</v>
      </c>
      <c r="D475">
        <f t="shared" si="60"/>
        <v>388.90191061127365</v>
      </c>
      <c r="E475">
        <f t="shared" si="61"/>
        <v>-17.336014056307931</v>
      </c>
      <c r="F475">
        <f t="shared" si="62"/>
        <v>1.5566566153459271E-55</v>
      </c>
      <c r="G475">
        <f t="shared" si="62"/>
        <v>1.7297647737640117E-78</v>
      </c>
      <c r="H475">
        <f t="shared" si="62"/>
        <v>0</v>
      </c>
      <c r="I475">
        <f t="shared" si="64"/>
        <v>1.5566566153459271E-55</v>
      </c>
      <c r="J475">
        <f t="shared" si="63"/>
        <v>-17.336014056307931</v>
      </c>
      <c r="K475">
        <f t="shared" si="65"/>
        <v>300.53738336050617</v>
      </c>
    </row>
    <row r="476" spans="1:11" x14ac:dyDescent="0.25">
      <c r="A476">
        <f t="shared" si="66"/>
        <v>848.1999999999789</v>
      </c>
      <c r="B476">
        <v>281</v>
      </c>
      <c r="C476">
        <f t="shared" si="59"/>
        <v>325.36263071071937</v>
      </c>
      <c r="D476">
        <f t="shared" si="60"/>
        <v>388.85191061127369</v>
      </c>
      <c r="E476">
        <f t="shared" si="61"/>
        <v>-44.362630710719372</v>
      </c>
      <c r="F476">
        <f t="shared" si="62"/>
        <v>4.6444863192510601E-56</v>
      </c>
      <c r="G476">
        <f t="shared" si="62"/>
        <v>4.1337623273029616E-79</v>
      </c>
      <c r="H476">
        <f t="shared" si="62"/>
        <v>0</v>
      </c>
      <c r="I476">
        <f t="shared" si="64"/>
        <v>4.6444863192510601E-56</v>
      </c>
      <c r="J476">
        <f t="shared" si="63"/>
        <v>-44.362630710719372</v>
      </c>
      <c r="K476">
        <f t="shared" si="65"/>
        <v>1968.0430035756617</v>
      </c>
    </row>
    <row r="477" spans="1:11" x14ac:dyDescent="0.25">
      <c r="A477">
        <f t="shared" si="66"/>
        <v>848.24999999997885</v>
      </c>
      <c r="B477">
        <v>328</v>
      </c>
      <c r="C477">
        <f t="shared" si="59"/>
        <v>325.38924736513087</v>
      </c>
      <c r="D477">
        <f t="shared" si="60"/>
        <v>388.80191061127374</v>
      </c>
      <c r="E477">
        <f t="shared" si="61"/>
        <v>2.6107526348691295</v>
      </c>
      <c r="F477">
        <f t="shared" si="62"/>
        <v>1.3780241563477231E-56</v>
      </c>
      <c r="G477">
        <f t="shared" si="62"/>
        <v>9.8237710843227097E-80</v>
      </c>
      <c r="H477">
        <f t="shared" si="62"/>
        <v>0</v>
      </c>
      <c r="I477">
        <f t="shared" si="64"/>
        <v>1.3780241563477231E-56</v>
      </c>
      <c r="J477">
        <f t="shared" si="63"/>
        <v>2.6107526348691295</v>
      </c>
      <c r="K477">
        <f t="shared" si="65"/>
        <v>6.816029320476102</v>
      </c>
    </row>
    <row r="478" spans="1:11" x14ac:dyDescent="0.25">
      <c r="A478">
        <f t="shared" si="66"/>
        <v>848.29999999997881</v>
      </c>
      <c r="B478">
        <v>337</v>
      </c>
      <c r="C478">
        <f t="shared" si="59"/>
        <v>325.41586401954231</v>
      </c>
      <c r="D478">
        <f t="shared" si="60"/>
        <v>388.75191061127379</v>
      </c>
      <c r="E478">
        <f t="shared" si="61"/>
        <v>11.584135980457688</v>
      </c>
      <c r="F478">
        <f t="shared" si="62"/>
        <v>4.0658396782243441E-57</v>
      </c>
      <c r="G478">
        <f t="shared" si="62"/>
        <v>2.321588485604218E-80</v>
      </c>
      <c r="H478">
        <f t="shared" si="62"/>
        <v>0</v>
      </c>
      <c r="I478">
        <f t="shared" si="64"/>
        <v>4.0658396782243441E-57</v>
      </c>
      <c r="J478">
        <f t="shared" si="63"/>
        <v>11.584135980457688</v>
      </c>
      <c r="K478">
        <f t="shared" si="65"/>
        <v>134.1922064137344</v>
      </c>
    </row>
    <row r="479" spans="1:11" x14ac:dyDescent="0.25">
      <c r="A479">
        <f t="shared" si="66"/>
        <v>848.34999999997876</v>
      </c>
      <c r="B479">
        <v>327</v>
      </c>
      <c r="C479">
        <f t="shared" si="59"/>
        <v>325.44248067395375</v>
      </c>
      <c r="D479">
        <f t="shared" si="60"/>
        <v>388.70191061127383</v>
      </c>
      <c r="E479">
        <f t="shared" si="61"/>
        <v>1.557519326046247</v>
      </c>
      <c r="F479">
        <f t="shared" si="62"/>
        <v>1.1929381989021769E-57</v>
      </c>
      <c r="G479">
        <f t="shared" si="62"/>
        <v>5.4559015466181841E-81</v>
      </c>
      <c r="H479">
        <f t="shared" si="62"/>
        <v>0</v>
      </c>
      <c r="I479">
        <f t="shared" si="64"/>
        <v>1.1929381989021769E-57</v>
      </c>
      <c r="J479">
        <f t="shared" si="63"/>
        <v>1.557519326046247</v>
      </c>
      <c r="K479">
        <f t="shared" si="65"/>
        <v>2.4258664510075554</v>
      </c>
    </row>
    <row r="480" spans="1:11" x14ac:dyDescent="0.25">
      <c r="A480">
        <f t="shared" si="66"/>
        <v>848.39999999997872</v>
      </c>
      <c r="B480">
        <v>312</v>
      </c>
      <c r="C480">
        <f t="shared" si="59"/>
        <v>325.46909732836525</v>
      </c>
      <c r="D480">
        <f t="shared" si="60"/>
        <v>388.65191061127388</v>
      </c>
      <c r="E480">
        <f t="shared" si="61"/>
        <v>-13.469097328365251</v>
      </c>
      <c r="F480">
        <f t="shared" si="62"/>
        <v>3.4806464941808444E-58</v>
      </c>
      <c r="G480">
        <f t="shared" si="62"/>
        <v>1.2750349363782973E-81</v>
      </c>
      <c r="H480">
        <f t="shared" si="62"/>
        <v>0</v>
      </c>
      <c r="I480">
        <f t="shared" si="64"/>
        <v>3.4806464941808444E-58</v>
      </c>
      <c r="J480">
        <f t="shared" si="63"/>
        <v>-13.469097328365251</v>
      </c>
      <c r="K480">
        <f t="shared" si="65"/>
        <v>181.41658284097593</v>
      </c>
    </row>
    <row r="481" spans="1:11" x14ac:dyDescent="0.25">
      <c r="A481">
        <f t="shared" si="66"/>
        <v>848.44999999997867</v>
      </c>
      <c r="B481">
        <v>328</v>
      </c>
      <c r="C481">
        <f t="shared" si="59"/>
        <v>325.49571398277669</v>
      </c>
      <c r="D481">
        <f t="shared" si="60"/>
        <v>388.60191061127392</v>
      </c>
      <c r="E481">
        <f t="shared" si="61"/>
        <v>2.5042860172233077</v>
      </c>
      <c r="F481">
        <f t="shared" si="62"/>
        <v>1.0098948683910394E-58</v>
      </c>
      <c r="G481">
        <f t="shared" si="62"/>
        <v>2.9631382941054215E-82</v>
      </c>
      <c r="H481">
        <f t="shared" si="62"/>
        <v>0</v>
      </c>
      <c r="I481">
        <f t="shared" si="64"/>
        <v>1.0098948683910394E-58</v>
      </c>
      <c r="J481">
        <f t="shared" si="63"/>
        <v>2.5042860172233077</v>
      </c>
      <c r="K481">
        <f t="shared" si="65"/>
        <v>6.2714484560601766</v>
      </c>
    </row>
    <row r="482" spans="1:11" x14ac:dyDescent="0.25">
      <c r="A482">
        <f t="shared" si="66"/>
        <v>848.49999999997863</v>
      </c>
      <c r="B482">
        <v>305</v>
      </c>
      <c r="C482">
        <f t="shared" si="59"/>
        <v>325.52233063718813</v>
      </c>
      <c r="D482">
        <f t="shared" si="60"/>
        <v>388.55191061127397</v>
      </c>
      <c r="E482">
        <f t="shared" si="61"/>
        <v>-20.522330637188134</v>
      </c>
      <c r="F482">
        <f t="shared" si="62"/>
        <v>2.9138466370760085E-59</v>
      </c>
      <c r="G482">
        <f t="shared" si="62"/>
        <v>6.8478783063718499E-83</v>
      </c>
      <c r="H482">
        <f t="shared" si="62"/>
        <v>0</v>
      </c>
      <c r="I482">
        <f t="shared" si="64"/>
        <v>2.9138466370760085E-59</v>
      </c>
      <c r="J482">
        <f t="shared" si="63"/>
        <v>-20.522330637188134</v>
      </c>
      <c r="K482">
        <f t="shared" si="65"/>
        <v>421.16605478207072</v>
      </c>
    </row>
    <row r="483" spans="1:11" x14ac:dyDescent="0.25">
      <c r="A483">
        <f t="shared" si="66"/>
        <v>848.54999999997858</v>
      </c>
      <c r="B483">
        <v>315</v>
      </c>
      <c r="C483">
        <f t="shared" si="59"/>
        <v>325.54894729159963</v>
      </c>
      <c r="D483">
        <f t="shared" si="60"/>
        <v>388.50191061127401</v>
      </c>
      <c r="E483">
        <f t="shared" si="61"/>
        <v>-10.548947291599632</v>
      </c>
      <c r="F483">
        <f t="shared" si="62"/>
        <v>8.3604853665800499E-60</v>
      </c>
      <c r="G483">
        <f t="shared" si="62"/>
        <v>1.5737452164475006E-83</v>
      </c>
      <c r="H483">
        <f t="shared" si="62"/>
        <v>0</v>
      </c>
      <c r="I483">
        <f t="shared" si="64"/>
        <v>8.3604853665800499E-60</v>
      </c>
      <c r="J483">
        <f t="shared" si="63"/>
        <v>-10.548947291599632</v>
      </c>
      <c r="K483">
        <f t="shared" si="65"/>
        <v>111.2802889609472</v>
      </c>
    </row>
    <row r="484" spans="1:11" x14ac:dyDescent="0.25">
      <c r="A484">
        <f t="shared" si="66"/>
        <v>848.59999999997854</v>
      </c>
      <c r="B484">
        <v>303</v>
      </c>
      <c r="C484">
        <f t="shared" si="59"/>
        <v>325.57556394601107</v>
      </c>
      <c r="D484">
        <f t="shared" si="60"/>
        <v>388.45191061127406</v>
      </c>
      <c r="E484">
        <f t="shared" si="61"/>
        <v>-22.575563946011073</v>
      </c>
      <c r="F484">
        <f t="shared" si="62"/>
        <v>2.385451375710534E-60</v>
      </c>
      <c r="G484">
        <f t="shared" si="62"/>
        <v>3.5965581673570972E-84</v>
      </c>
      <c r="H484">
        <f t="shared" si="62"/>
        <v>0</v>
      </c>
      <c r="I484">
        <f t="shared" si="64"/>
        <v>2.385451375710534E-60</v>
      </c>
      <c r="J484">
        <f t="shared" si="63"/>
        <v>-22.575563946011073</v>
      </c>
      <c r="K484">
        <f t="shared" si="65"/>
        <v>509.65608748043502</v>
      </c>
    </row>
    <row r="485" spans="1:11" x14ac:dyDescent="0.25">
      <c r="A485">
        <f t="shared" si="66"/>
        <v>848.64999999997849</v>
      </c>
      <c r="B485">
        <v>339</v>
      </c>
      <c r="C485">
        <f t="shared" si="59"/>
        <v>325.60218060042257</v>
      </c>
      <c r="D485">
        <f t="shared" si="60"/>
        <v>388.4019106112741</v>
      </c>
      <c r="E485">
        <f t="shared" si="61"/>
        <v>13.397819399577429</v>
      </c>
      <c r="F485">
        <f t="shared" si="62"/>
        <v>6.7683673568815915E-61</v>
      </c>
      <c r="G485">
        <f t="shared" si="62"/>
        <v>8.1736122351868389E-85</v>
      </c>
      <c r="H485">
        <f t="shared" si="62"/>
        <v>0</v>
      </c>
      <c r="I485">
        <f t="shared" si="64"/>
        <v>6.7683673568815915E-61</v>
      </c>
      <c r="J485">
        <f t="shared" si="63"/>
        <v>13.397819399577429</v>
      </c>
      <c r="K485">
        <f t="shared" si="65"/>
        <v>179.5015646636933</v>
      </c>
    </row>
    <row r="486" spans="1:11" x14ac:dyDescent="0.25">
      <c r="A486">
        <f t="shared" si="66"/>
        <v>848.69999999997844</v>
      </c>
      <c r="B486">
        <v>326</v>
      </c>
      <c r="C486">
        <f t="shared" si="59"/>
        <v>325.62879725483401</v>
      </c>
      <c r="D486">
        <f t="shared" si="60"/>
        <v>388.35191061127415</v>
      </c>
      <c r="E486">
        <f t="shared" si="61"/>
        <v>0.37120274516598784</v>
      </c>
      <c r="F486">
        <f t="shared" si="62"/>
        <v>1.9097281615354774E-61</v>
      </c>
      <c r="G486">
        <f t="shared" si="62"/>
        <v>1.8472056520815777E-85</v>
      </c>
      <c r="H486">
        <f t="shared" si="62"/>
        <v>0</v>
      </c>
      <c r="I486">
        <f t="shared" si="64"/>
        <v>1.9097281615354774E-61</v>
      </c>
      <c r="J486">
        <f t="shared" si="63"/>
        <v>0.37120274516598784</v>
      </c>
      <c r="K486">
        <f t="shared" si="65"/>
        <v>0.13779147801876532</v>
      </c>
    </row>
    <row r="487" spans="1:11" x14ac:dyDescent="0.25">
      <c r="A487">
        <f t="shared" si="66"/>
        <v>848.7499999999784</v>
      </c>
      <c r="B487">
        <v>335</v>
      </c>
      <c r="C487">
        <f t="shared" si="59"/>
        <v>325.65541390924545</v>
      </c>
      <c r="D487">
        <f t="shared" si="60"/>
        <v>388.3019106112742</v>
      </c>
      <c r="E487">
        <f t="shared" si="61"/>
        <v>9.3445860907545466</v>
      </c>
      <c r="F487">
        <f t="shared" si="62"/>
        <v>5.3583793799282669E-62</v>
      </c>
      <c r="G487">
        <f t="shared" si="62"/>
        <v>4.1513633172238502E-86</v>
      </c>
      <c r="H487">
        <f t="shared" si="62"/>
        <v>0</v>
      </c>
      <c r="I487">
        <f t="shared" si="64"/>
        <v>5.3583793799282669E-62</v>
      </c>
      <c r="J487">
        <f t="shared" si="63"/>
        <v>9.3445860907545466</v>
      </c>
      <c r="K487">
        <f t="shared" si="65"/>
        <v>87.321289207523336</v>
      </c>
    </row>
    <row r="488" spans="1:11" x14ac:dyDescent="0.25">
      <c r="A488">
        <f t="shared" si="66"/>
        <v>848.79999999997835</v>
      </c>
      <c r="B488">
        <v>317</v>
      </c>
      <c r="C488">
        <f t="shared" si="59"/>
        <v>325.68203056365695</v>
      </c>
      <c r="D488">
        <f t="shared" si="60"/>
        <v>388.25191061127424</v>
      </c>
      <c r="E488">
        <f t="shared" si="61"/>
        <v>-8.6820305636569515</v>
      </c>
      <c r="F488">
        <f t="shared" si="62"/>
        <v>1.4950979357853881E-62</v>
      </c>
      <c r="G488">
        <f t="shared" si="62"/>
        <v>9.2777040430373602E-87</v>
      </c>
      <c r="H488">
        <f t="shared" si="62"/>
        <v>0</v>
      </c>
      <c r="I488">
        <f t="shared" si="64"/>
        <v>1.4950979357853881E-62</v>
      </c>
      <c r="J488">
        <f t="shared" si="63"/>
        <v>-8.6820305636569515</v>
      </c>
      <c r="K488">
        <f t="shared" si="65"/>
        <v>75.37765470827344</v>
      </c>
    </row>
    <row r="489" spans="1:11" x14ac:dyDescent="0.25">
      <c r="A489">
        <f t="shared" si="66"/>
        <v>848.84999999997831</v>
      </c>
      <c r="B489">
        <v>300</v>
      </c>
      <c r="C489">
        <f t="shared" si="59"/>
        <v>325.70864721806839</v>
      </c>
      <c r="D489">
        <f t="shared" si="60"/>
        <v>388.20191061127429</v>
      </c>
      <c r="E489">
        <f t="shared" si="61"/>
        <v>-25.708647218068393</v>
      </c>
      <c r="F489">
        <f t="shared" si="62"/>
        <v>4.148394990857617E-63</v>
      </c>
      <c r="G489">
        <f t="shared" si="62"/>
        <v>2.061885582717852E-87</v>
      </c>
      <c r="H489">
        <f t="shared" si="62"/>
        <v>0</v>
      </c>
      <c r="I489">
        <f t="shared" si="64"/>
        <v>4.148394990857617E-63</v>
      </c>
      <c r="J489">
        <f t="shared" si="63"/>
        <v>-25.708647218068393</v>
      </c>
      <c r="K489">
        <f t="shared" si="65"/>
        <v>660.93454178309571</v>
      </c>
    </row>
    <row r="490" spans="1:11" x14ac:dyDescent="0.25">
      <c r="A490">
        <f t="shared" si="66"/>
        <v>848.89999999997826</v>
      </c>
      <c r="B490">
        <v>344</v>
      </c>
      <c r="C490">
        <f t="shared" si="59"/>
        <v>325.73526387247983</v>
      </c>
      <c r="D490">
        <f t="shared" si="60"/>
        <v>388.15191061127433</v>
      </c>
      <c r="E490">
        <f t="shared" si="61"/>
        <v>18.264736127520166</v>
      </c>
      <c r="F490">
        <f t="shared" si="62"/>
        <v>1.1446292424727905E-63</v>
      </c>
      <c r="G490">
        <f t="shared" si="62"/>
        <v>4.5568306183302467E-88</v>
      </c>
      <c r="H490">
        <f t="shared" si="62"/>
        <v>0</v>
      </c>
      <c r="I490">
        <f t="shared" si="64"/>
        <v>1.1446292424727905E-63</v>
      </c>
      <c r="J490">
        <f t="shared" si="63"/>
        <v>18.264736127520166</v>
      </c>
      <c r="K490">
        <f t="shared" si="65"/>
        <v>333.60058580794038</v>
      </c>
    </row>
    <row r="491" spans="1:11" x14ac:dyDescent="0.25">
      <c r="A491">
        <f t="shared" si="66"/>
        <v>848.94999999997822</v>
      </c>
      <c r="B491">
        <v>318</v>
      </c>
      <c r="C491">
        <f t="shared" si="59"/>
        <v>325.76188052689133</v>
      </c>
      <c r="D491">
        <f t="shared" si="60"/>
        <v>388.10191061127438</v>
      </c>
      <c r="E491">
        <f t="shared" si="61"/>
        <v>-7.761880526891332</v>
      </c>
      <c r="F491">
        <f t="shared" si="62"/>
        <v>3.1406811572173866E-64</v>
      </c>
      <c r="G491">
        <f t="shared" si="62"/>
        <v>1.001464331561882E-88</v>
      </c>
      <c r="H491">
        <f t="shared" si="62"/>
        <v>0</v>
      </c>
      <c r="I491">
        <f t="shared" si="64"/>
        <v>3.1406811572173866E-64</v>
      </c>
      <c r="J491">
        <f t="shared" si="63"/>
        <v>-7.761880526891332</v>
      </c>
      <c r="K491">
        <f t="shared" si="65"/>
        <v>60.246789313734865</v>
      </c>
    </row>
    <row r="492" spans="1:11" x14ac:dyDescent="0.25">
      <c r="A492">
        <f t="shared" si="66"/>
        <v>848.99999999997817</v>
      </c>
      <c r="B492">
        <v>305</v>
      </c>
      <c r="C492">
        <f t="shared" si="59"/>
        <v>325.78849718130277</v>
      </c>
      <c r="D492">
        <f t="shared" si="60"/>
        <v>388.05191061127442</v>
      </c>
      <c r="E492">
        <f t="shared" si="61"/>
        <v>-20.788497181302773</v>
      </c>
      <c r="F492">
        <f t="shared" si="62"/>
        <v>8.569532642371711E-65</v>
      </c>
      <c r="G492">
        <f t="shared" si="62"/>
        <v>2.1886804694344507E-89</v>
      </c>
      <c r="H492">
        <f t="shared" si="62"/>
        <v>0</v>
      </c>
      <c r="I492">
        <f t="shared" si="64"/>
        <v>8.569532642371711E-65</v>
      </c>
      <c r="J492">
        <f t="shared" si="63"/>
        <v>-20.788497181302773</v>
      </c>
      <c r="K492">
        <f t="shared" si="65"/>
        <v>432.16161505703337</v>
      </c>
    </row>
    <row r="493" spans="1:11" x14ac:dyDescent="0.25">
      <c r="A493">
        <f t="shared" si="66"/>
        <v>849.04999999997813</v>
      </c>
      <c r="B493">
        <v>327</v>
      </c>
      <c r="C493">
        <f t="shared" si="59"/>
        <v>325.81511383571421</v>
      </c>
      <c r="D493">
        <f t="shared" si="60"/>
        <v>388.00191061127447</v>
      </c>
      <c r="E493">
        <f t="shared" si="61"/>
        <v>1.1848861642857855</v>
      </c>
      <c r="F493">
        <f t="shared" si="62"/>
        <v>2.3252234930729287E-65</v>
      </c>
      <c r="G493">
        <f t="shared" si="62"/>
        <v>4.7566753970216168E-90</v>
      </c>
      <c r="H493">
        <f t="shared" si="62"/>
        <v>0</v>
      </c>
      <c r="I493">
        <f t="shared" si="64"/>
        <v>2.3252234930729287E-65</v>
      </c>
      <c r="J493">
        <f t="shared" si="63"/>
        <v>1.1848861642857855</v>
      </c>
      <c r="K493">
        <f t="shared" si="65"/>
        <v>1.4039552223158815</v>
      </c>
    </row>
    <row r="494" spans="1:11" x14ac:dyDescent="0.25">
      <c r="A494">
        <f t="shared" si="66"/>
        <v>849.09999999997808</v>
      </c>
      <c r="B494">
        <v>327</v>
      </c>
      <c r="C494">
        <f t="shared" si="59"/>
        <v>325.84173049012571</v>
      </c>
      <c r="D494">
        <f t="shared" si="60"/>
        <v>387.95191061127451</v>
      </c>
      <c r="E494">
        <f t="shared" si="61"/>
        <v>1.1582695098742875</v>
      </c>
      <c r="F494">
        <f t="shared" si="62"/>
        <v>6.2740293131397967E-66</v>
      </c>
      <c r="G494">
        <f t="shared" si="62"/>
        <v>1.0280138004685568E-90</v>
      </c>
      <c r="H494">
        <f t="shared" si="62"/>
        <v>0</v>
      </c>
      <c r="I494">
        <f t="shared" si="64"/>
        <v>6.2740293131397967E-66</v>
      </c>
      <c r="J494">
        <f t="shared" si="63"/>
        <v>1.1582695098742875</v>
      </c>
      <c r="K494">
        <f t="shared" si="65"/>
        <v>1.341588257504422</v>
      </c>
    </row>
    <row r="495" spans="1:11" x14ac:dyDescent="0.25">
      <c r="A495">
        <f t="shared" si="66"/>
        <v>849.14999999997804</v>
      </c>
      <c r="B495">
        <v>317</v>
      </c>
      <c r="C495">
        <f t="shared" si="59"/>
        <v>325.86834714453715</v>
      </c>
      <c r="D495">
        <f t="shared" si="60"/>
        <v>387.90191061127456</v>
      </c>
      <c r="E495">
        <f t="shared" si="61"/>
        <v>-8.8683471445371538</v>
      </c>
      <c r="F495">
        <f t="shared" si="62"/>
        <v>1.6834594545848442E-66</v>
      </c>
      <c r="G495">
        <f t="shared" si="62"/>
        <v>2.2093710069608284E-91</v>
      </c>
      <c r="H495">
        <f t="shared" si="62"/>
        <v>0</v>
      </c>
      <c r="I495">
        <f t="shared" si="64"/>
        <v>1.6834594545848442E-66</v>
      </c>
      <c r="J495">
        <f t="shared" si="63"/>
        <v>-8.8683471445371538</v>
      </c>
      <c r="K495">
        <f t="shared" si="65"/>
        <v>78.647581076020288</v>
      </c>
    </row>
    <row r="496" spans="1:11" x14ac:dyDescent="0.25">
      <c r="A496">
        <f t="shared" si="66"/>
        <v>849.19999999997799</v>
      </c>
      <c r="B496">
        <v>335</v>
      </c>
      <c r="C496">
        <f t="shared" si="59"/>
        <v>325.8949637989486</v>
      </c>
      <c r="D496">
        <f t="shared" si="60"/>
        <v>387.8519106112746</v>
      </c>
      <c r="E496">
        <f t="shared" si="61"/>
        <v>9.105036201051405</v>
      </c>
      <c r="F496">
        <f t="shared" si="62"/>
        <v>4.4919307779715509E-67</v>
      </c>
      <c r="G496">
        <f t="shared" si="62"/>
        <v>4.7218548495590148E-92</v>
      </c>
      <c r="H496">
        <f t="shared" si="62"/>
        <v>0</v>
      </c>
      <c r="I496">
        <f t="shared" si="64"/>
        <v>4.4919307779715509E-67</v>
      </c>
      <c r="J496">
        <f t="shared" si="63"/>
        <v>9.105036201051405</v>
      </c>
      <c r="K496">
        <f t="shared" si="65"/>
        <v>82.901684222456595</v>
      </c>
    </row>
    <row r="497" spans="1:11" x14ac:dyDescent="0.25">
      <c r="A497">
        <f t="shared" si="66"/>
        <v>849.24999999997794</v>
      </c>
      <c r="B497">
        <v>322</v>
      </c>
      <c r="C497">
        <f t="shared" si="59"/>
        <v>325.92158045336009</v>
      </c>
      <c r="D497">
        <f t="shared" si="60"/>
        <v>387.80191061127465</v>
      </c>
      <c r="E497">
        <f t="shared" si="61"/>
        <v>-3.9215804533600931</v>
      </c>
      <c r="F497">
        <f t="shared" si="62"/>
        <v>1.1918942520830105E-67</v>
      </c>
      <c r="G497">
        <f t="shared" si="62"/>
        <v>1.0035312273300624E-92</v>
      </c>
      <c r="H497">
        <f t="shared" si="62"/>
        <v>0</v>
      </c>
      <c r="I497">
        <f t="shared" si="64"/>
        <v>1.1918942520830105E-67</v>
      </c>
      <c r="J497">
        <f t="shared" si="63"/>
        <v>-3.9215804533600931</v>
      </c>
      <c r="K497">
        <f t="shared" si="65"/>
        <v>15.378793252175953</v>
      </c>
    </row>
    <row r="498" spans="1:11" x14ac:dyDescent="0.25">
      <c r="A498">
        <f t="shared" si="66"/>
        <v>849.2999999999779</v>
      </c>
      <c r="B498">
        <v>316</v>
      </c>
      <c r="C498">
        <f t="shared" si="59"/>
        <v>325.94819710777153</v>
      </c>
      <c r="D498">
        <f t="shared" si="60"/>
        <v>387.7519106112747</v>
      </c>
      <c r="E498">
        <f t="shared" si="61"/>
        <v>-9.9481971077715343</v>
      </c>
      <c r="F498">
        <f t="shared" si="62"/>
        <v>3.1449711954999268E-68</v>
      </c>
      <c r="G498">
        <f t="shared" si="62"/>
        <v>2.1209157931698323E-93</v>
      </c>
      <c r="H498">
        <f t="shared" si="62"/>
        <v>0</v>
      </c>
      <c r="I498">
        <f t="shared" si="64"/>
        <v>3.1449711954999268E-68</v>
      </c>
      <c r="J498">
        <f t="shared" si="63"/>
        <v>-9.9481971077715343</v>
      </c>
      <c r="K498">
        <f t="shared" si="65"/>
        <v>98.966625695073915</v>
      </c>
    </row>
    <row r="499" spans="1:11" x14ac:dyDescent="0.25">
      <c r="A499">
        <f t="shared" si="66"/>
        <v>849.34999999997785</v>
      </c>
      <c r="B499">
        <v>322</v>
      </c>
      <c r="C499">
        <f t="shared" si="59"/>
        <v>325.97481376218298</v>
      </c>
      <c r="D499">
        <f t="shared" si="60"/>
        <v>387.70191061127474</v>
      </c>
      <c r="E499">
        <f t="shared" si="61"/>
        <v>-3.9748137621829756</v>
      </c>
      <c r="F499">
        <f t="shared" si="62"/>
        <v>8.2522028557115022E-69</v>
      </c>
      <c r="G499">
        <f t="shared" si="62"/>
        <v>4.4574885605249145E-94</v>
      </c>
      <c r="H499">
        <f t="shared" si="62"/>
        <v>0</v>
      </c>
      <c r="I499">
        <f t="shared" si="64"/>
        <v>8.2522028557115022E-69</v>
      </c>
      <c r="J499">
        <f t="shared" si="63"/>
        <v>-3.9748137621829756</v>
      </c>
      <c r="K499">
        <f t="shared" si="65"/>
        <v>15.799144444039181</v>
      </c>
    </row>
    <row r="500" spans="1:11" x14ac:dyDescent="0.25">
      <c r="A500">
        <f t="shared" si="66"/>
        <v>849.39999999997781</v>
      </c>
      <c r="B500">
        <v>325</v>
      </c>
      <c r="C500">
        <f t="shared" si="59"/>
        <v>326.00143041659447</v>
      </c>
      <c r="D500">
        <f t="shared" si="60"/>
        <v>387.65191061127479</v>
      </c>
      <c r="E500">
        <f t="shared" si="61"/>
        <v>-1.0014304165944736</v>
      </c>
      <c r="F500">
        <f t="shared" si="62"/>
        <v>2.1532645711479965E-69</v>
      </c>
      <c r="G500">
        <f t="shared" si="62"/>
        <v>9.3160395784901925E-95</v>
      </c>
      <c r="H500">
        <f t="shared" si="62"/>
        <v>0</v>
      </c>
      <c r="I500">
        <f t="shared" si="64"/>
        <v>2.1532645711479965E-69</v>
      </c>
      <c r="J500">
        <f t="shared" si="63"/>
        <v>-1.0014304165944736</v>
      </c>
      <c r="K500">
        <f t="shared" si="65"/>
        <v>1.0028628792805809</v>
      </c>
    </row>
    <row r="501" spans="1:11" x14ac:dyDescent="0.25">
      <c r="A501">
        <f t="shared" si="66"/>
        <v>849.44999999997776</v>
      </c>
      <c r="B501">
        <v>358</v>
      </c>
      <c r="C501">
        <f t="shared" si="59"/>
        <v>326.02804707100591</v>
      </c>
      <c r="D501">
        <f t="shared" si="60"/>
        <v>387.60191061127483</v>
      </c>
      <c r="E501">
        <f t="shared" si="61"/>
        <v>31.971952928994085</v>
      </c>
      <c r="F501">
        <f t="shared" si="62"/>
        <v>5.5872637203439766E-70</v>
      </c>
      <c r="G501">
        <f t="shared" si="62"/>
        <v>1.9361842764967445E-95</v>
      </c>
      <c r="H501">
        <f t="shared" si="62"/>
        <v>0</v>
      </c>
      <c r="I501">
        <f t="shared" si="64"/>
        <v>5.5872637203439766E-70</v>
      </c>
      <c r="J501">
        <f t="shared" si="63"/>
        <v>31.971952928994085</v>
      </c>
      <c r="K501">
        <f t="shared" si="65"/>
        <v>1022.2057740938135</v>
      </c>
    </row>
    <row r="502" spans="1:11" x14ac:dyDescent="0.25">
      <c r="A502">
        <f t="shared" si="66"/>
        <v>849.49999999997772</v>
      </c>
      <c r="B502">
        <v>358</v>
      </c>
      <c r="C502">
        <f t="shared" si="59"/>
        <v>326.05466372541736</v>
      </c>
      <c r="D502">
        <f t="shared" si="60"/>
        <v>387.55191061127488</v>
      </c>
      <c r="E502">
        <f t="shared" si="61"/>
        <v>31.945336274582644</v>
      </c>
      <c r="F502">
        <f t="shared" si="62"/>
        <v>1.441701077140257E-70</v>
      </c>
      <c r="G502">
        <f t="shared" si="62"/>
        <v>4.0016244629974565E-96</v>
      </c>
      <c r="H502">
        <f t="shared" si="62"/>
        <v>0</v>
      </c>
      <c r="I502">
        <f t="shared" si="64"/>
        <v>1.441701077140257E-70</v>
      </c>
      <c r="J502">
        <f t="shared" si="63"/>
        <v>31.945336274582644</v>
      </c>
      <c r="K502">
        <f t="shared" si="65"/>
        <v>1020.5045096961658</v>
      </c>
    </row>
    <row r="503" spans="1:11" x14ac:dyDescent="0.25">
      <c r="A503">
        <f t="shared" si="66"/>
        <v>849.54999999997767</v>
      </c>
      <c r="B503">
        <v>296</v>
      </c>
      <c r="C503">
        <f t="shared" si="59"/>
        <v>326.08128037982885</v>
      </c>
      <c r="D503">
        <f t="shared" si="60"/>
        <v>387.50191061127492</v>
      </c>
      <c r="E503">
        <f t="shared" si="61"/>
        <v>-30.081280379828854</v>
      </c>
      <c r="F503">
        <f t="shared" si="62"/>
        <v>3.6993511005030638E-71</v>
      </c>
      <c r="G503">
        <f t="shared" si="62"/>
        <v>8.2243246622283438E-97</v>
      </c>
      <c r="H503">
        <f t="shared" si="62"/>
        <v>0</v>
      </c>
      <c r="I503">
        <f t="shared" si="64"/>
        <v>3.6993511005030638E-71</v>
      </c>
      <c r="J503">
        <f t="shared" si="63"/>
        <v>-30.081280379828854</v>
      </c>
      <c r="K503">
        <f t="shared" si="65"/>
        <v>904.8834292898764</v>
      </c>
    </row>
    <row r="504" spans="1:11" x14ac:dyDescent="0.25">
      <c r="A504">
        <f t="shared" si="66"/>
        <v>849.59999999997763</v>
      </c>
      <c r="B504">
        <v>317</v>
      </c>
      <c r="C504">
        <f t="shared" si="59"/>
        <v>326.1078970342403</v>
      </c>
      <c r="D504">
        <f t="shared" si="60"/>
        <v>387.45191061127497</v>
      </c>
      <c r="E504">
        <f t="shared" si="61"/>
        <v>-9.1078970342402954</v>
      </c>
      <c r="F504">
        <f t="shared" si="62"/>
        <v>9.4395253393430236E-72</v>
      </c>
      <c r="G504">
        <f t="shared" si="62"/>
        <v>1.6808866939952917E-97</v>
      </c>
      <c r="H504">
        <f t="shared" si="62"/>
        <v>0</v>
      </c>
      <c r="I504">
        <f t="shared" si="64"/>
        <v>9.4395253393430236E-72</v>
      </c>
      <c r="J504">
        <f t="shared" si="63"/>
        <v>-9.1078970342402954</v>
      </c>
      <c r="K504">
        <f t="shared" si="65"/>
        <v>82.953788386323168</v>
      </c>
    </row>
    <row r="505" spans="1:11" x14ac:dyDescent="0.25">
      <c r="A505">
        <f t="shared" si="66"/>
        <v>849.64999999997758</v>
      </c>
      <c r="B505">
        <v>331</v>
      </c>
      <c r="C505">
        <f t="shared" si="59"/>
        <v>326.13451368865174</v>
      </c>
      <c r="D505">
        <f t="shared" si="60"/>
        <v>387.40191061127501</v>
      </c>
      <c r="E505">
        <f t="shared" si="61"/>
        <v>4.8654863113482634</v>
      </c>
      <c r="F505">
        <f t="shared" si="62"/>
        <v>2.3952400129658026E-72</v>
      </c>
      <c r="G505">
        <f t="shared" si="62"/>
        <v>3.4162599440271886E-98</v>
      </c>
      <c r="H505">
        <f t="shared" si="62"/>
        <v>0</v>
      </c>
      <c r="I505">
        <f t="shared" si="64"/>
        <v>2.3952400129658026E-72</v>
      </c>
      <c r="J505">
        <f t="shared" si="63"/>
        <v>4.8654863113482634</v>
      </c>
      <c r="K505">
        <f t="shared" si="65"/>
        <v>23.672957045917329</v>
      </c>
    </row>
    <row r="506" spans="1:11" x14ac:dyDescent="0.25">
      <c r="A506">
        <f t="shared" si="66"/>
        <v>849.69999999997754</v>
      </c>
      <c r="B506">
        <v>337</v>
      </c>
      <c r="C506">
        <f t="shared" si="59"/>
        <v>326.16113034306323</v>
      </c>
      <c r="D506">
        <f t="shared" si="60"/>
        <v>387.35191061127506</v>
      </c>
      <c r="E506">
        <f t="shared" si="61"/>
        <v>10.838869656936765</v>
      </c>
      <c r="F506">
        <f t="shared" si="62"/>
        <v>6.0439685503940274E-73</v>
      </c>
      <c r="G506">
        <f t="shared" si="62"/>
        <v>6.9045861818423434E-99</v>
      </c>
      <c r="H506">
        <f t="shared" si="62"/>
        <v>0</v>
      </c>
      <c r="I506">
        <f t="shared" si="64"/>
        <v>6.0439685503940274E-73</v>
      </c>
      <c r="J506">
        <f t="shared" si="63"/>
        <v>10.838869656936765</v>
      </c>
      <c r="K506">
        <f t="shared" si="65"/>
        <v>117.48109544006451</v>
      </c>
    </row>
    <row r="507" spans="1:11" x14ac:dyDescent="0.25">
      <c r="A507">
        <f t="shared" si="66"/>
        <v>849.74999999997749</v>
      </c>
      <c r="B507">
        <v>344</v>
      </c>
      <c r="C507">
        <f t="shared" si="59"/>
        <v>326.18774699747468</v>
      </c>
      <c r="D507">
        <f t="shared" si="60"/>
        <v>387.3019106112751</v>
      </c>
      <c r="E507">
        <f t="shared" si="61"/>
        <v>17.812253002525324</v>
      </c>
      <c r="F507">
        <f t="shared" si="62"/>
        <v>1.5165950355145982E-73</v>
      </c>
      <c r="G507">
        <f t="shared" si="62"/>
        <v>1.3877098696410617E-99</v>
      </c>
      <c r="H507">
        <f t="shared" si="62"/>
        <v>0</v>
      </c>
      <c r="I507">
        <f t="shared" si="64"/>
        <v>1.5165950355145982E-73</v>
      </c>
      <c r="J507">
        <f t="shared" si="63"/>
        <v>17.812253002525324</v>
      </c>
      <c r="K507">
        <f t="shared" si="65"/>
        <v>317.2763570259724</v>
      </c>
    </row>
    <row r="508" spans="1:11" x14ac:dyDescent="0.25">
      <c r="A508">
        <f t="shared" si="66"/>
        <v>849.79999999997744</v>
      </c>
      <c r="B508">
        <v>326</v>
      </c>
      <c r="C508">
        <f t="shared" si="59"/>
        <v>326.21436365188612</v>
      </c>
      <c r="D508">
        <f t="shared" si="60"/>
        <v>387.25191061127515</v>
      </c>
      <c r="E508">
        <f t="shared" si="61"/>
        <v>-0.21436365188611717</v>
      </c>
      <c r="F508">
        <f t="shared" si="62"/>
        <v>3.7843503900393859E-74</v>
      </c>
      <c r="G508">
        <f t="shared" si="62"/>
        <v>2.773537075811245E-100</v>
      </c>
      <c r="H508">
        <f t="shared" si="62"/>
        <v>0</v>
      </c>
      <c r="I508">
        <f t="shared" si="64"/>
        <v>3.7843503900393859E-74</v>
      </c>
      <c r="J508">
        <f t="shared" si="63"/>
        <v>-0.21436365188611717</v>
      </c>
      <c r="K508">
        <f t="shared" si="65"/>
        <v>4.5951775249952427E-2</v>
      </c>
    </row>
    <row r="509" spans="1:11" x14ac:dyDescent="0.25">
      <c r="A509">
        <f t="shared" si="66"/>
        <v>849.8499999999774</v>
      </c>
      <c r="B509">
        <v>317</v>
      </c>
      <c r="C509">
        <f t="shared" si="59"/>
        <v>326.24098030629762</v>
      </c>
      <c r="D509">
        <f t="shared" si="60"/>
        <v>387.2019106112752</v>
      </c>
      <c r="E509">
        <f t="shared" si="61"/>
        <v>-9.2409803062976152</v>
      </c>
      <c r="F509">
        <f t="shared" si="62"/>
        <v>9.3904699556723462E-75</v>
      </c>
      <c r="G509">
        <f t="shared" si="62"/>
        <v>5.5124358800185783E-101</v>
      </c>
      <c r="H509">
        <f t="shared" si="62"/>
        <v>0</v>
      </c>
      <c r="I509">
        <f t="shared" si="64"/>
        <v>9.3904699556723462E-75</v>
      </c>
      <c r="J509">
        <f t="shared" si="63"/>
        <v>-9.2409803062976152</v>
      </c>
      <c r="K509">
        <f t="shared" si="65"/>
        <v>85.395717021380364</v>
      </c>
    </row>
    <row r="510" spans="1:11" x14ac:dyDescent="0.25">
      <c r="A510">
        <f t="shared" si="66"/>
        <v>849.89999999997735</v>
      </c>
      <c r="B510">
        <v>349</v>
      </c>
      <c r="C510">
        <f t="shared" si="59"/>
        <v>326.26759696070906</v>
      </c>
      <c r="D510">
        <f t="shared" si="60"/>
        <v>387.15191061127524</v>
      </c>
      <c r="E510">
        <f t="shared" si="61"/>
        <v>22.732403039290944</v>
      </c>
      <c r="F510">
        <f t="shared" si="62"/>
        <v>2.3171683658473602E-75</v>
      </c>
      <c r="G510">
        <f t="shared" si="62"/>
        <v>1.0895004207468275E-101</v>
      </c>
      <c r="H510">
        <f t="shared" si="62"/>
        <v>0</v>
      </c>
      <c r="I510">
        <f t="shared" si="64"/>
        <v>2.3171683658473602E-75</v>
      </c>
      <c r="J510">
        <f t="shared" si="63"/>
        <v>22.732403039290944</v>
      </c>
      <c r="K510">
        <f t="shared" si="65"/>
        <v>516.76214794076418</v>
      </c>
    </row>
    <row r="511" spans="1:11" x14ac:dyDescent="0.25">
      <c r="A511">
        <f t="shared" si="66"/>
        <v>849.94999999997731</v>
      </c>
      <c r="B511">
        <v>315</v>
      </c>
      <c r="C511">
        <f t="shared" si="59"/>
        <v>326.29421361512055</v>
      </c>
      <c r="D511">
        <f t="shared" si="60"/>
        <v>387.10191061127529</v>
      </c>
      <c r="E511">
        <f t="shared" si="61"/>
        <v>-11.294213615120555</v>
      </c>
      <c r="F511">
        <f t="shared" si="62"/>
        <v>5.6859381409055685E-76</v>
      </c>
      <c r="G511">
        <f t="shared" si="62"/>
        <v>2.1413395093413088E-102</v>
      </c>
      <c r="H511">
        <f t="shared" si="62"/>
        <v>0</v>
      </c>
      <c r="I511">
        <f t="shared" si="64"/>
        <v>5.6859381409055685E-76</v>
      </c>
      <c r="J511">
        <f t="shared" si="63"/>
        <v>-11.294213615120555</v>
      </c>
      <c r="K511">
        <f t="shared" si="65"/>
        <v>127.5592611839745</v>
      </c>
    </row>
    <row r="512" spans="1:11" x14ac:dyDescent="0.25">
      <c r="A512">
        <f t="shared" si="66"/>
        <v>849.99999999997726</v>
      </c>
      <c r="B512">
        <v>302</v>
      </c>
      <c r="C512">
        <f t="shared" si="59"/>
        <v>326.320830269532</v>
      </c>
      <c r="D512">
        <f t="shared" si="60"/>
        <v>387.05191061127533</v>
      </c>
      <c r="E512">
        <f t="shared" si="61"/>
        <v>-24.320830269531996</v>
      </c>
      <c r="F512">
        <f t="shared" si="62"/>
        <v>1.3874615182441955E-76</v>
      </c>
      <c r="G512">
        <f t="shared" si="62"/>
        <v>4.1852165531968989E-103</v>
      </c>
      <c r="H512">
        <f t="shared" si="62"/>
        <v>0</v>
      </c>
      <c r="I512">
        <f t="shared" si="64"/>
        <v>1.3874615182441955E-76</v>
      </c>
      <c r="J512">
        <f t="shared" si="63"/>
        <v>-24.320830269531996</v>
      </c>
      <c r="K512">
        <f t="shared" si="65"/>
        <v>591.50278499938372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27</v>
      </c>
    </row>
    <row r="4" spans="1:1" x14ac:dyDescent="0.25">
      <c r="A4" s="1">
        <v>43923</v>
      </c>
    </row>
    <row r="5" spans="1:1" x14ac:dyDescent="0.25">
      <c r="A5">
        <v>825</v>
      </c>
    </row>
    <row r="6" spans="1:1" x14ac:dyDescent="0.25">
      <c r="A6">
        <v>850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268</v>
      </c>
    </row>
    <row r="13" spans="1:1" x14ac:dyDescent="0.25">
      <c r="A13">
        <v>320</v>
      </c>
    </row>
    <row r="14" spans="1:1" x14ac:dyDescent="0.25">
      <c r="A14">
        <v>275</v>
      </c>
    </row>
    <row r="15" spans="1:1" x14ac:dyDescent="0.25">
      <c r="A15">
        <v>334</v>
      </c>
    </row>
    <row r="16" spans="1:1" x14ac:dyDescent="0.25">
      <c r="A16">
        <v>305</v>
      </c>
    </row>
    <row r="17" spans="1:1" x14ac:dyDescent="0.25">
      <c r="A17">
        <v>317</v>
      </c>
    </row>
    <row r="18" spans="1:1" x14ac:dyDescent="0.25">
      <c r="A18">
        <v>315</v>
      </c>
    </row>
    <row r="19" spans="1:1" x14ac:dyDescent="0.25">
      <c r="A19">
        <v>340</v>
      </c>
    </row>
    <row r="20" spans="1:1" x14ac:dyDescent="0.25">
      <c r="A20">
        <v>277</v>
      </c>
    </row>
    <row r="21" spans="1:1" x14ac:dyDescent="0.25">
      <c r="A21">
        <v>354</v>
      </c>
    </row>
    <row r="22" spans="1:1" x14ac:dyDescent="0.25">
      <c r="A22">
        <v>329</v>
      </c>
    </row>
    <row r="23" spans="1:1" x14ac:dyDescent="0.25">
      <c r="A23">
        <v>312</v>
      </c>
    </row>
    <row r="24" spans="1:1" x14ac:dyDescent="0.25">
      <c r="A24">
        <v>309</v>
      </c>
    </row>
    <row r="25" spans="1:1" x14ac:dyDescent="0.25">
      <c r="A25">
        <v>328</v>
      </c>
    </row>
    <row r="26" spans="1:1" x14ac:dyDescent="0.25">
      <c r="A26">
        <v>316</v>
      </c>
    </row>
    <row r="27" spans="1:1" x14ac:dyDescent="0.25">
      <c r="A27">
        <v>323</v>
      </c>
    </row>
    <row r="28" spans="1:1" x14ac:dyDescent="0.25">
      <c r="A28">
        <v>326</v>
      </c>
    </row>
    <row r="29" spans="1:1" x14ac:dyDescent="0.25">
      <c r="A29">
        <v>334</v>
      </c>
    </row>
    <row r="30" spans="1:1" x14ac:dyDescent="0.25">
      <c r="A30">
        <v>310</v>
      </c>
    </row>
    <row r="31" spans="1:1" x14ac:dyDescent="0.25">
      <c r="A31">
        <v>281</v>
      </c>
    </row>
    <row r="32" spans="1:1" x14ac:dyDescent="0.25">
      <c r="A32">
        <v>307</v>
      </c>
    </row>
    <row r="33" spans="1:1" x14ac:dyDescent="0.25">
      <c r="A33">
        <v>307</v>
      </c>
    </row>
    <row r="34" spans="1:1" x14ac:dyDescent="0.25">
      <c r="A34">
        <v>339</v>
      </c>
    </row>
    <row r="35" spans="1:1" x14ac:dyDescent="0.25">
      <c r="A35">
        <v>326</v>
      </c>
    </row>
    <row r="36" spans="1:1" x14ac:dyDescent="0.25">
      <c r="A36">
        <v>282</v>
      </c>
    </row>
    <row r="37" spans="1:1" x14ac:dyDescent="0.25">
      <c r="A37">
        <v>310</v>
      </c>
    </row>
    <row r="38" spans="1:1" x14ac:dyDescent="0.25">
      <c r="A38">
        <v>296</v>
      </c>
    </row>
    <row r="39" spans="1:1" x14ac:dyDescent="0.25">
      <c r="A39">
        <v>332</v>
      </c>
    </row>
    <row r="40" spans="1:1" x14ac:dyDescent="0.25">
      <c r="A40">
        <v>345</v>
      </c>
    </row>
    <row r="41" spans="1:1" x14ac:dyDescent="0.25">
      <c r="A41">
        <v>299</v>
      </c>
    </row>
    <row r="42" spans="1:1" x14ac:dyDescent="0.25">
      <c r="A42">
        <v>321</v>
      </c>
    </row>
    <row r="43" spans="1:1" x14ac:dyDescent="0.25">
      <c r="A43">
        <v>340</v>
      </c>
    </row>
    <row r="44" spans="1:1" x14ac:dyDescent="0.25">
      <c r="A44">
        <v>320</v>
      </c>
    </row>
    <row r="45" spans="1:1" x14ac:dyDescent="0.25">
      <c r="A45">
        <v>331</v>
      </c>
    </row>
    <row r="46" spans="1:1" x14ac:dyDescent="0.25">
      <c r="A46">
        <v>322</v>
      </c>
    </row>
    <row r="47" spans="1:1" x14ac:dyDescent="0.25">
      <c r="A47">
        <v>314</v>
      </c>
    </row>
    <row r="48" spans="1:1" x14ac:dyDescent="0.25">
      <c r="A48">
        <v>348</v>
      </c>
    </row>
    <row r="49" spans="1:1" x14ac:dyDescent="0.25">
      <c r="A49">
        <v>309</v>
      </c>
    </row>
    <row r="50" spans="1:1" x14ac:dyDescent="0.25">
      <c r="A50">
        <v>297</v>
      </c>
    </row>
    <row r="51" spans="1:1" x14ac:dyDescent="0.25">
      <c r="A51">
        <v>325</v>
      </c>
    </row>
    <row r="52" spans="1:1" x14ac:dyDescent="0.25">
      <c r="A52">
        <v>307</v>
      </c>
    </row>
    <row r="53" spans="1:1" x14ac:dyDescent="0.25">
      <c r="A53">
        <v>333</v>
      </c>
    </row>
    <row r="54" spans="1:1" x14ac:dyDescent="0.25">
      <c r="A54">
        <v>326</v>
      </c>
    </row>
    <row r="55" spans="1:1" x14ac:dyDescent="0.25">
      <c r="A55">
        <v>303</v>
      </c>
    </row>
    <row r="56" spans="1:1" x14ac:dyDescent="0.25">
      <c r="A56">
        <v>316</v>
      </c>
    </row>
    <row r="57" spans="1:1" x14ac:dyDescent="0.25">
      <c r="A57">
        <v>324</v>
      </c>
    </row>
    <row r="58" spans="1:1" x14ac:dyDescent="0.25">
      <c r="A58">
        <v>339</v>
      </c>
    </row>
    <row r="59" spans="1:1" x14ac:dyDescent="0.25">
      <c r="A59">
        <v>304</v>
      </c>
    </row>
    <row r="60" spans="1:1" x14ac:dyDescent="0.25">
      <c r="A60">
        <v>307</v>
      </c>
    </row>
    <row r="61" spans="1:1" x14ac:dyDescent="0.25">
      <c r="A61">
        <v>317</v>
      </c>
    </row>
    <row r="62" spans="1:1" x14ac:dyDescent="0.25">
      <c r="A62">
        <v>356</v>
      </c>
    </row>
    <row r="63" spans="1:1" x14ac:dyDescent="0.25">
      <c r="A63">
        <v>310</v>
      </c>
    </row>
    <row r="64" spans="1:1" x14ac:dyDescent="0.25">
      <c r="A64">
        <v>313</v>
      </c>
    </row>
    <row r="65" spans="1:1" x14ac:dyDescent="0.25">
      <c r="A65">
        <v>305</v>
      </c>
    </row>
    <row r="66" spans="1:1" x14ac:dyDescent="0.25">
      <c r="A66">
        <v>306</v>
      </c>
    </row>
    <row r="67" spans="1:1" x14ac:dyDescent="0.25">
      <c r="A67">
        <v>290</v>
      </c>
    </row>
    <row r="68" spans="1:1" x14ac:dyDescent="0.25">
      <c r="A68">
        <v>303</v>
      </c>
    </row>
    <row r="69" spans="1:1" x14ac:dyDescent="0.25">
      <c r="A69">
        <v>289</v>
      </c>
    </row>
    <row r="70" spans="1:1" x14ac:dyDescent="0.25">
      <c r="A70">
        <v>301</v>
      </c>
    </row>
    <row r="71" spans="1:1" x14ac:dyDescent="0.25">
      <c r="A71">
        <v>319</v>
      </c>
    </row>
    <row r="72" spans="1:1" x14ac:dyDescent="0.25">
      <c r="A72">
        <v>321</v>
      </c>
    </row>
    <row r="73" spans="1:1" x14ac:dyDescent="0.25">
      <c r="A73">
        <v>335</v>
      </c>
    </row>
    <row r="74" spans="1:1" x14ac:dyDescent="0.25">
      <c r="A74">
        <v>305</v>
      </c>
    </row>
    <row r="75" spans="1:1" x14ac:dyDescent="0.25">
      <c r="A75">
        <v>326</v>
      </c>
    </row>
    <row r="76" spans="1:1" x14ac:dyDescent="0.25">
      <c r="A76">
        <v>329</v>
      </c>
    </row>
    <row r="77" spans="1:1" x14ac:dyDescent="0.25">
      <c r="A77">
        <v>296</v>
      </c>
    </row>
    <row r="78" spans="1:1" x14ac:dyDescent="0.25">
      <c r="A78">
        <v>315</v>
      </c>
    </row>
    <row r="79" spans="1:1" x14ac:dyDescent="0.25">
      <c r="A79">
        <v>318</v>
      </c>
    </row>
    <row r="80" spans="1:1" x14ac:dyDescent="0.25">
      <c r="A80">
        <v>296</v>
      </c>
    </row>
    <row r="81" spans="1:1" x14ac:dyDescent="0.25">
      <c r="A81">
        <v>315</v>
      </c>
    </row>
    <row r="82" spans="1:1" x14ac:dyDescent="0.25">
      <c r="A82">
        <v>281</v>
      </c>
    </row>
    <row r="83" spans="1:1" x14ac:dyDescent="0.25">
      <c r="A83">
        <v>320</v>
      </c>
    </row>
    <row r="84" spans="1:1" x14ac:dyDescent="0.25">
      <c r="A84">
        <v>305</v>
      </c>
    </row>
    <row r="85" spans="1:1" x14ac:dyDescent="0.25">
      <c r="A85">
        <v>295</v>
      </c>
    </row>
    <row r="86" spans="1:1" x14ac:dyDescent="0.25">
      <c r="A86">
        <v>328</v>
      </c>
    </row>
    <row r="87" spans="1:1" x14ac:dyDescent="0.25">
      <c r="A87">
        <v>290</v>
      </c>
    </row>
    <row r="88" spans="1:1" x14ac:dyDescent="0.25">
      <c r="A88">
        <v>289</v>
      </c>
    </row>
    <row r="89" spans="1:1" x14ac:dyDescent="0.25">
      <c r="A89">
        <v>323</v>
      </c>
    </row>
    <row r="90" spans="1:1" x14ac:dyDescent="0.25">
      <c r="A90">
        <v>338</v>
      </c>
    </row>
    <row r="91" spans="1:1" x14ac:dyDescent="0.25">
      <c r="A91">
        <v>338</v>
      </c>
    </row>
    <row r="92" spans="1:1" x14ac:dyDescent="0.25">
      <c r="A92">
        <v>345</v>
      </c>
    </row>
    <row r="93" spans="1:1" x14ac:dyDescent="0.25">
      <c r="A93">
        <v>356</v>
      </c>
    </row>
    <row r="94" spans="1:1" x14ac:dyDescent="0.25">
      <c r="A94">
        <v>333</v>
      </c>
    </row>
    <row r="95" spans="1:1" x14ac:dyDescent="0.25">
      <c r="A95">
        <v>344</v>
      </c>
    </row>
    <row r="96" spans="1:1" x14ac:dyDescent="0.25">
      <c r="A96">
        <v>310</v>
      </c>
    </row>
    <row r="97" spans="1:1" x14ac:dyDescent="0.25">
      <c r="A97">
        <v>337</v>
      </c>
    </row>
    <row r="98" spans="1:1" x14ac:dyDescent="0.25">
      <c r="A98">
        <v>329</v>
      </c>
    </row>
    <row r="99" spans="1:1" x14ac:dyDescent="0.25">
      <c r="A99">
        <v>283</v>
      </c>
    </row>
    <row r="100" spans="1:1" x14ac:dyDescent="0.25">
      <c r="A100">
        <v>343</v>
      </c>
    </row>
    <row r="101" spans="1:1" x14ac:dyDescent="0.25">
      <c r="A101">
        <v>339</v>
      </c>
    </row>
    <row r="102" spans="1:1" x14ac:dyDescent="0.25">
      <c r="A102">
        <v>330</v>
      </c>
    </row>
    <row r="103" spans="1:1" x14ac:dyDescent="0.25">
      <c r="A103">
        <v>320</v>
      </c>
    </row>
    <row r="104" spans="1:1" x14ac:dyDescent="0.25">
      <c r="A104">
        <v>313</v>
      </c>
    </row>
    <row r="105" spans="1:1" x14ac:dyDescent="0.25">
      <c r="A105">
        <v>335</v>
      </c>
    </row>
    <row r="106" spans="1:1" x14ac:dyDescent="0.25">
      <c r="A106">
        <v>308</v>
      </c>
    </row>
    <row r="107" spans="1:1" x14ac:dyDescent="0.25">
      <c r="A107">
        <v>323</v>
      </c>
    </row>
    <row r="108" spans="1:1" x14ac:dyDescent="0.25">
      <c r="A108">
        <v>351</v>
      </c>
    </row>
    <row r="109" spans="1:1" x14ac:dyDescent="0.25">
      <c r="A109">
        <v>320</v>
      </c>
    </row>
    <row r="110" spans="1:1" x14ac:dyDescent="0.25">
      <c r="A110">
        <v>310</v>
      </c>
    </row>
    <row r="111" spans="1:1" x14ac:dyDescent="0.25">
      <c r="A111">
        <v>310</v>
      </c>
    </row>
    <row r="112" spans="1:1" x14ac:dyDescent="0.25">
      <c r="A112">
        <v>299</v>
      </c>
    </row>
    <row r="113" spans="1:1" x14ac:dyDescent="0.25">
      <c r="A113">
        <v>297</v>
      </c>
    </row>
    <row r="114" spans="1:1" x14ac:dyDescent="0.25">
      <c r="A114">
        <v>355</v>
      </c>
    </row>
    <row r="115" spans="1:1" x14ac:dyDescent="0.25">
      <c r="A115">
        <v>310</v>
      </c>
    </row>
    <row r="116" spans="1:1" x14ac:dyDescent="0.25">
      <c r="A116">
        <v>314</v>
      </c>
    </row>
    <row r="117" spans="1:1" x14ac:dyDescent="0.25">
      <c r="A117">
        <v>311</v>
      </c>
    </row>
    <row r="118" spans="1:1" x14ac:dyDescent="0.25">
      <c r="A118">
        <v>345</v>
      </c>
    </row>
    <row r="119" spans="1:1" x14ac:dyDescent="0.25">
      <c r="A119">
        <v>309</v>
      </c>
    </row>
    <row r="120" spans="1:1" x14ac:dyDescent="0.25">
      <c r="A120">
        <v>331</v>
      </c>
    </row>
    <row r="121" spans="1:1" x14ac:dyDescent="0.25">
      <c r="A121">
        <v>331</v>
      </c>
    </row>
    <row r="122" spans="1:1" x14ac:dyDescent="0.25">
      <c r="A122">
        <v>322</v>
      </c>
    </row>
    <row r="123" spans="1:1" x14ac:dyDescent="0.25">
      <c r="A123">
        <v>309</v>
      </c>
    </row>
    <row r="124" spans="1:1" x14ac:dyDescent="0.25">
      <c r="A124">
        <v>315</v>
      </c>
    </row>
    <row r="125" spans="1:1" x14ac:dyDescent="0.25">
      <c r="A125">
        <v>316</v>
      </c>
    </row>
    <row r="126" spans="1:1" x14ac:dyDescent="0.25">
      <c r="A126">
        <v>351</v>
      </c>
    </row>
    <row r="127" spans="1:1" x14ac:dyDescent="0.25">
      <c r="A127">
        <v>297</v>
      </c>
    </row>
    <row r="128" spans="1:1" x14ac:dyDescent="0.25">
      <c r="A128">
        <v>330</v>
      </c>
    </row>
    <row r="129" spans="1:1" x14ac:dyDescent="0.25">
      <c r="A129">
        <v>326</v>
      </c>
    </row>
    <row r="130" spans="1:1" x14ac:dyDescent="0.25">
      <c r="A130">
        <v>316</v>
      </c>
    </row>
    <row r="131" spans="1:1" x14ac:dyDescent="0.25">
      <c r="A131">
        <v>339</v>
      </c>
    </row>
    <row r="132" spans="1:1" x14ac:dyDescent="0.25">
      <c r="A132">
        <v>323</v>
      </c>
    </row>
    <row r="133" spans="1:1" x14ac:dyDescent="0.25">
      <c r="A133">
        <v>309</v>
      </c>
    </row>
    <row r="134" spans="1:1" x14ac:dyDescent="0.25">
      <c r="A134">
        <v>339</v>
      </c>
    </row>
    <row r="135" spans="1:1" x14ac:dyDescent="0.25">
      <c r="A135">
        <v>315</v>
      </c>
    </row>
    <row r="136" spans="1:1" x14ac:dyDescent="0.25">
      <c r="A136">
        <v>292</v>
      </c>
    </row>
    <row r="137" spans="1:1" x14ac:dyDescent="0.25">
      <c r="A137">
        <v>298</v>
      </c>
    </row>
    <row r="138" spans="1:1" x14ac:dyDescent="0.25">
      <c r="A138">
        <v>327</v>
      </c>
    </row>
    <row r="139" spans="1:1" x14ac:dyDescent="0.25">
      <c r="A139">
        <v>303</v>
      </c>
    </row>
    <row r="140" spans="1:1" x14ac:dyDescent="0.25">
      <c r="A140">
        <v>330</v>
      </c>
    </row>
    <row r="141" spans="1:1" x14ac:dyDescent="0.25">
      <c r="A141">
        <v>304</v>
      </c>
    </row>
    <row r="142" spans="1:1" x14ac:dyDescent="0.25">
      <c r="A142">
        <v>282</v>
      </c>
    </row>
    <row r="143" spans="1:1" x14ac:dyDescent="0.25">
      <c r="A143">
        <v>320</v>
      </c>
    </row>
    <row r="144" spans="1:1" x14ac:dyDescent="0.25">
      <c r="A144">
        <v>293</v>
      </c>
    </row>
    <row r="145" spans="1:1" x14ac:dyDescent="0.25">
      <c r="A145">
        <v>319</v>
      </c>
    </row>
    <row r="146" spans="1:1" x14ac:dyDescent="0.25">
      <c r="A146">
        <v>344</v>
      </c>
    </row>
    <row r="147" spans="1:1" x14ac:dyDescent="0.25">
      <c r="A147">
        <v>290</v>
      </c>
    </row>
    <row r="148" spans="1:1" x14ac:dyDescent="0.25">
      <c r="A148">
        <v>346</v>
      </c>
    </row>
    <row r="149" spans="1:1" x14ac:dyDescent="0.25">
      <c r="A149">
        <v>287</v>
      </c>
    </row>
    <row r="150" spans="1:1" x14ac:dyDescent="0.25">
      <c r="A150">
        <v>341</v>
      </c>
    </row>
    <row r="151" spans="1:1" x14ac:dyDescent="0.25">
      <c r="A151">
        <v>301</v>
      </c>
    </row>
    <row r="152" spans="1:1" x14ac:dyDescent="0.25">
      <c r="A152">
        <v>332</v>
      </c>
    </row>
    <row r="153" spans="1:1" x14ac:dyDescent="0.25">
      <c r="A153">
        <v>343</v>
      </c>
    </row>
    <row r="154" spans="1:1" x14ac:dyDescent="0.25">
      <c r="A154">
        <v>329</v>
      </c>
    </row>
    <row r="155" spans="1:1" x14ac:dyDescent="0.25">
      <c r="A155">
        <v>319</v>
      </c>
    </row>
    <row r="156" spans="1:1" x14ac:dyDescent="0.25">
      <c r="A156">
        <v>315</v>
      </c>
    </row>
    <row r="157" spans="1:1" x14ac:dyDescent="0.25">
      <c r="A157">
        <v>345</v>
      </c>
    </row>
    <row r="158" spans="1:1" x14ac:dyDescent="0.25">
      <c r="A158">
        <v>330</v>
      </c>
    </row>
    <row r="159" spans="1:1" x14ac:dyDescent="0.25">
      <c r="A159">
        <v>327</v>
      </c>
    </row>
    <row r="160" spans="1:1" x14ac:dyDescent="0.25">
      <c r="A160">
        <v>327</v>
      </c>
    </row>
    <row r="161" spans="1:1" x14ac:dyDescent="0.25">
      <c r="A161">
        <v>307</v>
      </c>
    </row>
    <row r="162" spans="1:1" x14ac:dyDescent="0.25">
      <c r="A162">
        <v>295</v>
      </c>
    </row>
    <row r="163" spans="1:1" x14ac:dyDescent="0.25">
      <c r="A163">
        <v>309</v>
      </c>
    </row>
    <row r="164" spans="1:1" x14ac:dyDescent="0.25">
      <c r="A164">
        <v>307</v>
      </c>
    </row>
    <row r="165" spans="1:1" x14ac:dyDescent="0.25">
      <c r="A165">
        <v>312</v>
      </c>
    </row>
    <row r="166" spans="1:1" x14ac:dyDescent="0.25">
      <c r="A166">
        <v>324</v>
      </c>
    </row>
    <row r="167" spans="1:1" x14ac:dyDescent="0.25">
      <c r="A167">
        <v>313</v>
      </c>
    </row>
    <row r="168" spans="1:1" x14ac:dyDescent="0.25">
      <c r="A168">
        <v>322</v>
      </c>
    </row>
    <row r="169" spans="1:1" x14ac:dyDescent="0.25">
      <c r="A169">
        <v>338</v>
      </c>
    </row>
    <row r="170" spans="1:1" x14ac:dyDescent="0.25">
      <c r="A170">
        <v>305</v>
      </c>
    </row>
    <row r="171" spans="1:1" x14ac:dyDescent="0.25">
      <c r="A171">
        <v>313</v>
      </c>
    </row>
    <row r="172" spans="1:1" x14ac:dyDescent="0.25">
      <c r="A172">
        <v>324</v>
      </c>
    </row>
    <row r="173" spans="1:1" x14ac:dyDescent="0.25">
      <c r="A173">
        <v>277</v>
      </c>
    </row>
    <row r="174" spans="1:1" x14ac:dyDescent="0.25">
      <c r="A174">
        <v>334</v>
      </c>
    </row>
    <row r="175" spans="1:1" x14ac:dyDescent="0.25">
      <c r="A175">
        <v>323</v>
      </c>
    </row>
    <row r="176" spans="1:1" x14ac:dyDescent="0.25">
      <c r="A176">
        <v>304</v>
      </c>
    </row>
    <row r="177" spans="1:1" x14ac:dyDescent="0.25">
      <c r="A177">
        <v>292</v>
      </c>
    </row>
    <row r="178" spans="1:1" x14ac:dyDescent="0.25">
      <c r="A178">
        <v>302</v>
      </c>
    </row>
    <row r="179" spans="1:1" x14ac:dyDescent="0.25">
      <c r="A179">
        <v>325</v>
      </c>
    </row>
    <row r="180" spans="1:1" x14ac:dyDescent="0.25">
      <c r="A180">
        <v>310</v>
      </c>
    </row>
    <row r="181" spans="1:1" x14ac:dyDescent="0.25">
      <c r="A181">
        <v>317</v>
      </c>
    </row>
    <row r="182" spans="1:1" x14ac:dyDescent="0.25">
      <c r="A182">
        <v>287</v>
      </c>
    </row>
    <row r="183" spans="1:1" x14ac:dyDescent="0.25">
      <c r="A183">
        <v>304</v>
      </c>
    </row>
    <row r="184" spans="1:1" x14ac:dyDescent="0.25">
      <c r="A184">
        <v>320</v>
      </c>
    </row>
    <row r="185" spans="1:1" x14ac:dyDescent="0.25">
      <c r="A185">
        <v>296</v>
      </c>
    </row>
    <row r="186" spans="1:1" x14ac:dyDescent="0.25">
      <c r="A186">
        <v>357</v>
      </c>
    </row>
    <row r="187" spans="1:1" x14ac:dyDescent="0.25">
      <c r="A187">
        <v>352</v>
      </c>
    </row>
    <row r="188" spans="1:1" x14ac:dyDescent="0.25">
      <c r="A188">
        <v>333</v>
      </c>
    </row>
    <row r="189" spans="1:1" x14ac:dyDescent="0.25">
      <c r="A189">
        <v>298</v>
      </c>
    </row>
    <row r="190" spans="1:1" x14ac:dyDescent="0.25">
      <c r="A190">
        <v>303</v>
      </c>
    </row>
    <row r="191" spans="1:1" x14ac:dyDescent="0.25">
      <c r="A191">
        <v>312</v>
      </c>
    </row>
    <row r="192" spans="1:1" x14ac:dyDescent="0.25">
      <c r="A192">
        <v>287</v>
      </c>
    </row>
    <row r="193" spans="1:1" x14ac:dyDescent="0.25">
      <c r="A193">
        <v>328</v>
      </c>
    </row>
    <row r="194" spans="1:1" x14ac:dyDescent="0.25">
      <c r="A194">
        <v>341</v>
      </c>
    </row>
    <row r="195" spans="1:1" x14ac:dyDescent="0.25">
      <c r="A195">
        <v>359</v>
      </c>
    </row>
    <row r="196" spans="1:1" x14ac:dyDescent="0.25">
      <c r="A196">
        <v>329</v>
      </c>
    </row>
    <row r="197" spans="1:1" x14ac:dyDescent="0.25">
      <c r="A197">
        <v>377</v>
      </c>
    </row>
    <row r="198" spans="1:1" x14ac:dyDescent="0.25">
      <c r="A198">
        <v>311</v>
      </c>
    </row>
    <row r="199" spans="1:1" x14ac:dyDescent="0.25">
      <c r="A199">
        <v>322</v>
      </c>
    </row>
    <row r="200" spans="1:1" x14ac:dyDescent="0.25">
      <c r="A200">
        <v>334</v>
      </c>
    </row>
    <row r="201" spans="1:1" x14ac:dyDescent="0.25">
      <c r="A201">
        <v>330</v>
      </c>
    </row>
    <row r="202" spans="1:1" x14ac:dyDescent="0.25">
      <c r="A202">
        <v>321</v>
      </c>
    </row>
    <row r="203" spans="1:1" x14ac:dyDescent="0.25">
      <c r="A203">
        <v>329</v>
      </c>
    </row>
    <row r="204" spans="1:1" x14ac:dyDescent="0.25">
      <c r="A204">
        <v>336</v>
      </c>
    </row>
    <row r="205" spans="1:1" x14ac:dyDescent="0.25">
      <c r="A205">
        <v>356</v>
      </c>
    </row>
    <row r="206" spans="1:1" x14ac:dyDescent="0.25">
      <c r="A206">
        <v>365</v>
      </c>
    </row>
    <row r="207" spans="1:1" x14ac:dyDescent="0.25">
      <c r="A207">
        <v>358</v>
      </c>
    </row>
    <row r="208" spans="1:1" x14ac:dyDescent="0.25">
      <c r="A208">
        <v>322</v>
      </c>
    </row>
    <row r="209" spans="1:1" x14ac:dyDescent="0.25">
      <c r="A209">
        <v>338</v>
      </c>
    </row>
    <row r="210" spans="1:1" x14ac:dyDescent="0.25">
      <c r="A210">
        <v>366</v>
      </c>
    </row>
    <row r="211" spans="1:1" x14ac:dyDescent="0.25">
      <c r="A211">
        <v>386</v>
      </c>
    </row>
    <row r="212" spans="1:1" x14ac:dyDescent="0.25">
      <c r="A212">
        <v>333</v>
      </c>
    </row>
    <row r="213" spans="1:1" x14ac:dyDescent="0.25">
      <c r="A213">
        <v>323</v>
      </c>
    </row>
    <row r="214" spans="1:1" x14ac:dyDescent="0.25">
      <c r="A214">
        <v>349</v>
      </c>
    </row>
    <row r="215" spans="1:1" x14ac:dyDescent="0.25">
      <c r="A215">
        <v>364</v>
      </c>
    </row>
    <row r="216" spans="1:1" x14ac:dyDescent="0.25">
      <c r="A216">
        <v>369</v>
      </c>
    </row>
    <row r="217" spans="1:1" x14ac:dyDescent="0.25">
      <c r="A217">
        <v>335</v>
      </c>
    </row>
    <row r="218" spans="1:1" x14ac:dyDescent="0.25">
      <c r="A218">
        <v>321</v>
      </c>
    </row>
    <row r="219" spans="1:1" x14ac:dyDescent="0.25">
      <c r="A219">
        <v>355</v>
      </c>
    </row>
    <row r="220" spans="1:1" x14ac:dyDescent="0.25">
      <c r="A220">
        <v>335</v>
      </c>
    </row>
    <row r="221" spans="1:1" x14ac:dyDescent="0.25">
      <c r="A221">
        <v>333</v>
      </c>
    </row>
    <row r="222" spans="1:1" x14ac:dyDescent="0.25">
      <c r="A222">
        <v>390</v>
      </c>
    </row>
    <row r="223" spans="1:1" x14ac:dyDescent="0.25">
      <c r="A223">
        <v>366</v>
      </c>
    </row>
    <row r="224" spans="1:1" x14ac:dyDescent="0.25">
      <c r="A224">
        <v>364</v>
      </c>
    </row>
    <row r="225" spans="1:1" x14ac:dyDescent="0.25">
      <c r="A225">
        <v>360</v>
      </c>
    </row>
    <row r="226" spans="1:1" x14ac:dyDescent="0.25">
      <c r="A226">
        <v>399</v>
      </c>
    </row>
    <row r="227" spans="1:1" x14ac:dyDescent="0.25">
      <c r="A227">
        <v>366</v>
      </c>
    </row>
    <row r="228" spans="1:1" x14ac:dyDescent="0.25">
      <c r="A228">
        <v>309</v>
      </c>
    </row>
    <row r="229" spans="1:1" x14ac:dyDescent="0.25">
      <c r="A229">
        <v>363</v>
      </c>
    </row>
    <row r="230" spans="1:1" x14ac:dyDescent="0.25">
      <c r="A230">
        <v>356</v>
      </c>
    </row>
    <row r="231" spans="1:1" x14ac:dyDescent="0.25">
      <c r="A231">
        <v>364</v>
      </c>
    </row>
    <row r="232" spans="1:1" x14ac:dyDescent="0.25">
      <c r="A232">
        <v>387</v>
      </c>
    </row>
    <row r="233" spans="1:1" x14ac:dyDescent="0.25">
      <c r="A233">
        <v>352</v>
      </c>
    </row>
    <row r="234" spans="1:1" x14ac:dyDescent="0.25">
      <c r="A234">
        <v>327</v>
      </c>
    </row>
    <row r="235" spans="1:1" x14ac:dyDescent="0.25">
      <c r="A235">
        <v>345</v>
      </c>
    </row>
    <row r="236" spans="1:1" x14ac:dyDescent="0.25">
      <c r="A236">
        <v>347</v>
      </c>
    </row>
    <row r="237" spans="1:1" x14ac:dyDescent="0.25">
      <c r="A237">
        <v>323</v>
      </c>
    </row>
    <row r="238" spans="1:1" x14ac:dyDescent="0.25">
      <c r="A238">
        <v>394</v>
      </c>
    </row>
    <row r="239" spans="1:1" x14ac:dyDescent="0.25">
      <c r="A239">
        <v>321</v>
      </c>
    </row>
    <row r="240" spans="1:1" x14ac:dyDescent="0.25">
      <c r="A240">
        <v>355</v>
      </c>
    </row>
    <row r="241" spans="1:1" x14ac:dyDescent="0.25">
      <c r="A241">
        <v>385</v>
      </c>
    </row>
    <row r="242" spans="1:1" x14ac:dyDescent="0.25">
      <c r="A242">
        <v>347</v>
      </c>
    </row>
    <row r="243" spans="1:1" x14ac:dyDescent="0.25">
      <c r="A243">
        <v>343</v>
      </c>
    </row>
    <row r="244" spans="1:1" x14ac:dyDescent="0.25">
      <c r="A244">
        <v>370</v>
      </c>
    </row>
    <row r="245" spans="1:1" x14ac:dyDescent="0.25">
      <c r="A245">
        <v>341</v>
      </c>
    </row>
    <row r="246" spans="1:1" x14ac:dyDescent="0.25">
      <c r="A246">
        <v>338</v>
      </c>
    </row>
    <row r="247" spans="1:1" x14ac:dyDescent="0.25">
      <c r="A247">
        <v>378</v>
      </c>
    </row>
    <row r="248" spans="1:1" x14ac:dyDescent="0.25">
      <c r="A248">
        <v>368</v>
      </c>
    </row>
    <row r="249" spans="1:1" x14ac:dyDescent="0.25">
      <c r="A249">
        <v>371</v>
      </c>
    </row>
    <row r="250" spans="1:1" x14ac:dyDescent="0.25">
      <c r="A250">
        <v>364</v>
      </c>
    </row>
    <row r="251" spans="1:1" x14ac:dyDescent="0.25">
      <c r="A251">
        <v>365</v>
      </c>
    </row>
    <row r="252" spans="1:1" x14ac:dyDescent="0.25">
      <c r="A252">
        <v>376</v>
      </c>
    </row>
    <row r="253" spans="1:1" x14ac:dyDescent="0.25">
      <c r="A253">
        <v>375</v>
      </c>
    </row>
    <row r="254" spans="1:1" x14ac:dyDescent="0.25">
      <c r="A254">
        <v>423</v>
      </c>
    </row>
    <row r="255" spans="1:1" x14ac:dyDescent="0.25">
      <c r="A255">
        <v>377</v>
      </c>
    </row>
    <row r="256" spans="1:1" x14ac:dyDescent="0.25">
      <c r="A256">
        <v>362</v>
      </c>
    </row>
    <row r="257" spans="1:1" x14ac:dyDescent="0.25">
      <c r="A257">
        <v>388</v>
      </c>
    </row>
    <row r="258" spans="1:1" x14ac:dyDescent="0.25">
      <c r="A258">
        <v>405</v>
      </c>
    </row>
    <row r="259" spans="1:1" x14ac:dyDescent="0.25">
      <c r="A259">
        <v>395</v>
      </c>
    </row>
    <row r="260" spans="1:1" x14ac:dyDescent="0.25">
      <c r="A260">
        <v>389</v>
      </c>
    </row>
    <row r="261" spans="1:1" x14ac:dyDescent="0.25">
      <c r="A261">
        <v>400</v>
      </c>
    </row>
    <row r="262" spans="1:1" x14ac:dyDescent="0.25">
      <c r="A262">
        <v>364</v>
      </c>
    </row>
    <row r="263" spans="1:1" x14ac:dyDescent="0.25">
      <c r="A263">
        <v>360</v>
      </c>
    </row>
    <row r="264" spans="1:1" x14ac:dyDescent="0.25">
      <c r="A264">
        <v>394</v>
      </c>
    </row>
    <row r="265" spans="1:1" x14ac:dyDescent="0.25">
      <c r="A265">
        <v>358</v>
      </c>
    </row>
    <row r="266" spans="1:1" x14ac:dyDescent="0.25">
      <c r="A266">
        <v>363</v>
      </c>
    </row>
    <row r="267" spans="1:1" x14ac:dyDescent="0.25">
      <c r="A267">
        <v>359</v>
      </c>
    </row>
    <row r="268" spans="1:1" x14ac:dyDescent="0.25">
      <c r="A268">
        <v>391</v>
      </c>
    </row>
    <row r="269" spans="1:1" x14ac:dyDescent="0.25">
      <c r="A269">
        <v>395</v>
      </c>
    </row>
    <row r="270" spans="1:1" x14ac:dyDescent="0.25">
      <c r="A270">
        <v>327</v>
      </c>
    </row>
    <row r="271" spans="1:1" x14ac:dyDescent="0.25">
      <c r="A271">
        <v>353</v>
      </c>
    </row>
    <row r="272" spans="1:1" x14ac:dyDescent="0.25">
      <c r="A272">
        <v>368</v>
      </c>
    </row>
    <row r="273" spans="1:1" x14ac:dyDescent="0.25">
      <c r="A273">
        <v>368</v>
      </c>
    </row>
    <row r="274" spans="1:1" x14ac:dyDescent="0.25">
      <c r="A274">
        <v>354</v>
      </c>
    </row>
    <row r="275" spans="1:1" x14ac:dyDescent="0.25">
      <c r="A275">
        <v>335</v>
      </c>
    </row>
    <row r="276" spans="1:1" x14ac:dyDescent="0.25">
      <c r="A276">
        <v>352</v>
      </c>
    </row>
    <row r="277" spans="1:1" x14ac:dyDescent="0.25">
      <c r="A277">
        <v>332</v>
      </c>
    </row>
    <row r="278" spans="1:1" x14ac:dyDescent="0.25">
      <c r="A278">
        <v>361</v>
      </c>
    </row>
    <row r="279" spans="1:1" x14ac:dyDescent="0.25">
      <c r="A279">
        <v>328</v>
      </c>
    </row>
    <row r="280" spans="1:1" x14ac:dyDescent="0.25">
      <c r="A280">
        <v>346</v>
      </c>
    </row>
    <row r="281" spans="1:1" x14ac:dyDescent="0.25">
      <c r="A281">
        <v>302</v>
      </c>
    </row>
    <row r="282" spans="1:1" x14ac:dyDescent="0.25">
      <c r="A282">
        <v>336</v>
      </c>
    </row>
    <row r="283" spans="1:1" x14ac:dyDescent="0.25">
      <c r="A283">
        <v>323</v>
      </c>
    </row>
    <row r="284" spans="1:1" x14ac:dyDescent="0.25">
      <c r="A284">
        <v>359</v>
      </c>
    </row>
    <row r="285" spans="1:1" x14ac:dyDescent="0.25">
      <c r="A285">
        <v>342</v>
      </c>
    </row>
    <row r="286" spans="1:1" x14ac:dyDescent="0.25">
      <c r="A286">
        <v>357</v>
      </c>
    </row>
    <row r="287" spans="1:1" x14ac:dyDescent="0.25">
      <c r="A287">
        <v>319</v>
      </c>
    </row>
    <row r="288" spans="1:1" x14ac:dyDescent="0.25">
      <c r="A288">
        <v>336</v>
      </c>
    </row>
    <row r="289" spans="1:1" x14ac:dyDescent="0.25">
      <c r="A289">
        <v>318</v>
      </c>
    </row>
    <row r="290" spans="1:1" x14ac:dyDescent="0.25">
      <c r="A290">
        <v>344</v>
      </c>
    </row>
    <row r="291" spans="1:1" x14ac:dyDescent="0.25">
      <c r="A291">
        <v>310</v>
      </c>
    </row>
    <row r="292" spans="1:1" x14ac:dyDescent="0.25">
      <c r="A292">
        <v>326</v>
      </c>
    </row>
    <row r="293" spans="1:1" x14ac:dyDescent="0.25">
      <c r="A293">
        <v>319</v>
      </c>
    </row>
    <row r="294" spans="1:1" x14ac:dyDescent="0.25">
      <c r="A294">
        <v>326</v>
      </c>
    </row>
    <row r="295" spans="1:1" x14ac:dyDescent="0.25">
      <c r="A295">
        <v>294</v>
      </c>
    </row>
    <row r="296" spans="1:1" x14ac:dyDescent="0.25">
      <c r="A296">
        <v>335</v>
      </c>
    </row>
    <row r="297" spans="1:1" x14ac:dyDescent="0.25">
      <c r="A297">
        <v>312</v>
      </c>
    </row>
    <row r="298" spans="1:1" x14ac:dyDescent="0.25">
      <c r="A298">
        <v>341</v>
      </c>
    </row>
    <row r="299" spans="1:1" x14ac:dyDescent="0.25">
      <c r="A299">
        <v>331</v>
      </c>
    </row>
    <row r="300" spans="1:1" x14ac:dyDescent="0.25">
      <c r="A300">
        <v>310</v>
      </c>
    </row>
    <row r="301" spans="1:1" x14ac:dyDescent="0.25">
      <c r="A301">
        <v>327</v>
      </c>
    </row>
    <row r="302" spans="1:1" x14ac:dyDescent="0.25">
      <c r="A302">
        <v>320</v>
      </c>
    </row>
    <row r="303" spans="1:1" x14ac:dyDescent="0.25">
      <c r="A303">
        <v>320</v>
      </c>
    </row>
    <row r="304" spans="1:1" x14ac:dyDescent="0.25">
      <c r="A304">
        <v>335</v>
      </c>
    </row>
    <row r="305" spans="1:1" x14ac:dyDescent="0.25">
      <c r="A305">
        <v>299</v>
      </c>
    </row>
    <row r="306" spans="1:1" x14ac:dyDescent="0.25">
      <c r="A306">
        <v>315</v>
      </c>
    </row>
    <row r="307" spans="1:1" x14ac:dyDescent="0.25">
      <c r="A307">
        <v>287</v>
      </c>
    </row>
    <row r="308" spans="1:1" x14ac:dyDescent="0.25">
      <c r="A308">
        <v>322</v>
      </c>
    </row>
    <row r="309" spans="1:1" x14ac:dyDescent="0.25">
      <c r="A309">
        <v>328</v>
      </c>
    </row>
    <row r="310" spans="1:1" x14ac:dyDescent="0.25">
      <c r="A310">
        <v>336</v>
      </c>
    </row>
    <row r="311" spans="1:1" x14ac:dyDescent="0.25">
      <c r="A311">
        <v>347</v>
      </c>
    </row>
    <row r="312" spans="1:1" x14ac:dyDescent="0.25">
      <c r="A312">
        <v>359</v>
      </c>
    </row>
    <row r="313" spans="1:1" x14ac:dyDescent="0.25">
      <c r="A313">
        <v>331</v>
      </c>
    </row>
    <row r="314" spans="1:1" x14ac:dyDescent="0.25">
      <c r="A314">
        <v>314</v>
      </c>
    </row>
    <row r="315" spans="1:1" x14ac:dyDescent="0.25">
      <c r="A315">
        <v>309</v>
      </c>
    </row>
    <row r="316" spans="1:1" x14ac:dyDescent="0.25">
      <c r="A316">
        <v>323</v>
      </c>
    </row>
    <row r="317" spans="1:1" x14ac:dyDescent="0.25">
      <c r="A317">
        <v>348</v>
      </c>
    </row>
    <row r="318" spans="1:1" x14ac:dyDescent="0.25">
      <c r="A318">
        <v>362</v>
      </c>
    </row>
    <row r="319" spans="1:1" x14ac:dyDescent="0.25">
      <c r="A319">
        <v>311</v>
      </c>
    </row>
    <row r="320" spans="1:1" x14ac:dyDescent="0.25">
      <c r="A320">
        <v>338</v>
      </c>
    </row>
    <row r="321" spans="1:1" x14ac:dyDescent="0.25">
      <c r="A321">
        <v>309</v>
      </c>
    </row>
    <row r="322" spans="1:1" x14ac:dyDescent="0.25">
      <c r="A322">
        <v>348</v>
      </c>
    </row>
    <row r="323" spans="1:1" x14ac:dyDescent="0.25">
      <c r="A323">
        <v>337</v>
      </c>
    </row>
    <row r="324" spans="1:1" x14ac:dyDescent="0.25">
      <c r="A324">
        <v>312</v>
      </c>
    </row>
    <row r="325" spans="1:1" x14ac:dyDescent="0.25">
      <c r="A325">
        <v>320</v>
      </c>
    </row>
    <row r="326" spans="1:1" x14ac:dyDescent="0.25">
      <c r="A326">
        <v>331</v>
      </c>
    </row>
    <row r="327" spans="1:1" x14ac:dyDescent="0.25">
      <c r="A327">
        <v>335</v>
      </c>
    </row>
    <row r="328" spans="1:1" x14ac:dyDescent="0.25">
      <c r="A328">
        <v>339</v>
      </c>
    </row>
    <row r="329" spans="1:1" x14ac:dyDescent="0.25">
      <c r="A329">
        <v>320</v>
      </c>
    </row>
    <row r="330" spans="1:1" x14ac:dyDescent="0.25">
      <c r="A330">
        <v>337</v>
      </c>
    </row>
    <row r="331" spans="1:1" x14ac:dyDescent="0.25">
      <c r="A331">
        <v>314</v>
      </c>
    </row>
    <row r="332" spans="1:1" x14ac:dyDescent="0.25">
      <c r="A332">
        <v>319</v>
      </c>
    </row>
    <row r="333" spans="1:1" x14ac:dyDescent="0.25">
      <c r="A333">
        <v>318</v>
      </c>
    </row>
    <row r="334" spans="1:1" x14ac:dyDescent="0.25">
      <c r="A334">
        <v>304</v>
      </c>
    </row>
    <row r="335" spans="1:1" x14ac:dyDescent="0.25">
      <c r="A335">
        <v>313</v>
      </c>
    </row>
    <row r="336" spans="1:1" x14ac:dyDescent="0.25">
      <c r="A336">
        <v>288</v>
      </c>
    </row>
    <row r="337" spans="1:1" x14ac:dyDescent="0.25">
      <c r="A337">
        <v>334</v>
      </c>
    </row>
    <row r="338" spans="1:1" x14ac:dyDescent="0.25">
      <c r="A338">
        <v>299</v>
      </c>
    </row>
    <row r="339" spans="1:1" x14ac:dyDescent="0.25">
      <c r="A339">
        <v>311</v>
      </c>
    </row>
    <row r="340" spans="1:1" x14ac:dyDescent="0.25">
      <c r="A340">
        <v>334</v>
      </c>
    </row>
    <row r="341" spans="1:1" x14ac:dyDescent="0.25">
      <c r="A341">
        <v>329</v>
      </c>
    </row>
    <row r="342" spans="1:1" x14ac:dyDescent="0.25">
      <c r="A342">
        <v>322</v>
      </c>
    </row>
    <row r="343" spans="1:1" x14ac:dyDescent="0.25">
      <c r="A343">
        <v>305</v>
      </c>
    </row>
    <row r="344" spans="1:1" x14ac:dyDescent="0.25">
      <c r="A344">
        <v>309</v>
      </c>
    </row>
    <row r="345" spans="1:1" x14ac:dyDescent="0.25">
      <c r="A345">
        <v>327</v>
      </c>
    </row>
    <row r="346" spans="1:1" x14ac:dyDescent="0.25">
      <c r="A346">
        <v>333</v>
      </c>
    </row>
    <row r="347" spans="1:1" x14ac:dyDescent="0.25">
      <c r="A347">
        <v>313</v>
      </c>
    </row>
    <row r="348" spans="1:1" x14ac:dyDescent="0.25">
      <c r="A348">
        <v>314</v>
      </c>
    </row>
    <row r="349" spans="1:1" x14ac:dyDescent="0.25">
      <c r="A349">
        <v>319</v>
      </c>
    </row>
    <row r="350" spans="1:1" x14ac:dyDescent="0.25">
      <c r="A350">
        <v>337</v>
      </c>
    </row>
    <row r="351" spans="1:1" x14ac:dyDescent="0.25">
      <c r="A351">
        <v>307</v>
      </c>
    </row>
    <row r="352" spans="1:1" x14ac:dyDescent="0.25">
      <c r="A352">
        <v>322</v>
      </c>
    </row>
    <row r="353" spans="1:1" x14ac:dyDescent="0.25">
      <c r="A353">
        <v>335</v>
      </c>
    </row>
    <row r="354" spans="1:1" x14ac:dyDescent="0.25">
      <c r="A354">
        <v>327</v>
      </c>
    </row>
    <row r="355" spans="1:1" x14ac:dyDescent="0.25">
      <c r="A355">
        <v>327</v>
      </c>
    </row>
    <row r="356" spans="1:1" x14ac:dyDescent="0.25">
      <c r="A356">
        <v>278</v>
      </c>
    </row>
    <row r="357" spans="1:1" x14ac:dyDescent="0.25">
      <c r="A357">
        <v>303</v>
      </c>
    </row>
    <row r="358" spans="1:1" x14ac:dyDescent="0.25">
      <c r="A358">
        <v>318</v>
      </c>
    </row>
    <row r="359" spans="1:1" x14ac:dyDescent="0.25">
      <c r="A359">
        <v>340</v>
      </c>
    </row>
    <row r="360" spans="1:1" x14ac:dyDescent="0.25">
      <c r="A360">
        <v>349</v>
      </c>
    </row>
    <row r="361" spans="1:1" x14ac:dyDescent="0.25">
      <c r="A361">
        <v>329</v>
      </c>
    </row>
    <row r="362" spans="1:1" x14ac:dyDescent="0.25">
      <c r="A362">
        <v>279</v>
      </c>
    </row>
    <row r="363" spans="1:1" x14ac:dyDescent="0.25">
      <c r="A363">
        <v>284</v>
      </c>
    </row>
    <row r="364" spans="1:1" x14ac:dyDescent="0.25">
      <c r="A364">
        <v>292</v>
      </c>
    </row>
    <row r="365" spans="1:1" x14ac:dyDescent="0.25">
      <c r="A365">
        <v>302</v>
      </c>
    </row>
    <row r="366" spans="1:1" x14ac:dyDescent="0.25">
      <c r="A366">
        <v>327</v>
      </c>
    </row>
    <row r="367" spans="1:1" x14ac:dyDescent="0.25">
      <c r="A367">
        <v>312</v>
      </c>
    </row>
    <row r="368" spans="1:1" x14ac:dyDescent="0.25">
      <c r="A368">
        <v>339</v>
      </c>
    </row>
    <row r="369" spans="1:1" x14ac:dyDescent="0.25">
      <c r="A369">
        <v>287</v>
      </c>
    </row>
    <row r="370" spans="1:1" x14ac:dyDescent="0.25">
      <c r="A370">
        <v>297</v>
      </c>
    </row>
    <row r="371" spans="1:1" x14ac:dyDescent="0.25">
      <c r="A371">
        <v>355</v>
      </c>
    </row>
    <row r="372" spans="1:1" x14ac:dyDescent="0.25">
      <c r="A372">
        <v>317</v>
      </c>
    </row>
    <row r="373" spans="1:1" x14ac:dyDescent="0.25">
      <c r="A373">
        <v>341</v>
      </c>
    </row>
    <row r="374" spans="1:1" x14ac:dyDescent="0.25">
      <c r="A374">
        <v>317</v>
      </c>
    </row>
    <row r="375" spans="1:1" x14ac:dyDescent="0.25">
      <c r="A375">
        <v>326</v>
      </c>
    </row>
    <row r="376" spans="1:1" x14ac:dyDescent="0.25">
      <c r="A376">
        <v>344</v>
      </c>
    </row>
    <row r="377" spans="1:1" x14ac:dyDescent="0.25">
      <c r="A377">
        <v>337</v>
      </c>
    </row>
    <row r="378" spans="1:1" x14ac:dyDescent="0.25">
      <c r="A378">
        <v>316</v>
      </c>
    </row>
    <row r="379" spans="1:1" x14ac:dyDescent="0.25">
      <c r="A379">
        <v>343</v>
      </c>
    </row>
    <row r="380" spans="1:1" x14ac:dyDescent="0.25">
      <c r="A380">
        <v>329</v>
      </c>
    </row>
    <row r="381" spans="1:1" x14ac:dyDescent="0.25">
      <c r="A381">
        <v>358</v>
      </c>
    </row>
    <row r="382" spans="1:1" x14ac:dyDescent="0.25">
      <c r="A382">
        <v>314</v>
      </c>
    </row>
    <row r="383" spans="1:1" x14ac:dyDescent="0.25">
      <c r="A383">
        <v>274</v>
      </c>
    </row>
    <row r="384" spans="1:1" x14ac:dyDescent="0.25">
      <c r="A384">
        <v>352</v>
      </c>
    </row>
    <row r="385" spans="1:1" x14ac:dyDescent="0.25">
      <c r="A385">
        <v>274</v>
      </c>
    </row>
    <row r="386" spans="1:1" x14ac:dyDescent="0.25">
      <c r="A386">
        <v>330</v>
      </c>
    </row>
    <row r="387" spans="1:1" x14ac:dyDescent="0.25">
      <c r="A387">
        <v>325</v>
      </c>
    </row>
    <row r="388" spans="1:1" x14ac:dyDescent="0.25">
      <c r="A388">
        <v>305</v>
      </c>
    </row>
    <row r="389" spans="1:1" x14ac:dyDescent="0.25">
      <c r="A389">
        <v>324</v>
      </c>
    </row>
    <row r="390" spans="1:1" x14ac:dyDescent="0.25">
      <c r="A390">
        <v>320</v>
      </c>
    </row>
    <row r="391" spans="1:1" x14ac:dyDescent="0.25">
      <c r="A391">
        <v>307</v>
      </c>
    </row>
    <row r="392" spans="1:1" x14ac:dyDescent="0.25">
      <c r="A392">
        <v>324</v>
      </c>
    </row>
    <row r="393" spans="1:1" x14ac:dyDescent="0.25">
      <c r="A393">
        <v>335</v>
      </c>
    </row>
    <row r="394" spans="1:1" x14ac:dyDescent="0.25">
      <c r="A394">
        <v>327</v>
      </c>
    </row>
    <row r="395" spans="1:1" x14ac:dyDescent="0.25">
      <c r="A395">
        <v>317</v>
      </c>
    </row>
    <row r="396" spans="1:1" x14ac:dyDescent="0.25">
      <c r="A396">
        <v>366</v>
      </c>
    </row>
    <row r="397" spans="1:1" x14ac:dyDescent="0.25">
      <c r="A397">
        <v>322</v>
      </c>
    </row>
    <row r="398" spans="1:1" x14ac:dyDescent="0.25">
      <c r="A398">
        <v>304</v>
      </c>
    </row>
    <row r="399" spans="1:1" x14ac:dyDescent="0.25">
      <c r="A399">
        <v>340</v>
      </c>
    </row>
    <row r="400" spans="1:1" x14ac:dyDescent="0.25">
      <c r="A400">
        <v>305</v>
      </c>
    </row>
    <row r="401" spans="1:1" x14ac:dyDescent="0.25">
      <c r="A401">
        <v>323</v>
      </c>
    </row>
    <row r="402" spans="1:1" x14ac:dyDescent="0.25">
      <c r="A402">
        <v>293</v>
      </c>
    </row>
    <row r="403" spans="1:1" x14ac:dyDescent="0.25">
      <c r="A403">
        <v>344</v>
      </c>
    </row>
    <row r="404" spans="1:1" x14ac:dyDescent="0.25">
      <c r="A404">
        <v>314</v>
      </c>
    </row>
    <row r="405" spans="1:1" x14ac:dyDescent="0.25">
      <c r="A405">
        <v>304</v>
      </c>
    </row>
    <row r="406" spans="1:1" x14ac:dyDescent="0.25">
      <c r="A406">
        <v>336</v>
      </c>
    </row>
    <row r="407" spans="1:1" x14ac:dyDescent="0.25">
      <c r="A407">
        <v>335</v>
      </c>
    </row>
    <row r="408" spans="1:1" x14ac:dyDescent="0.25">
      <c r="A408">
        <v>366</v>
      </c>
    </row>
    <row r="409" spans="1:1" x14ac:dyDescent="0.25">
      <c r="A409">
        <v>295</v>
      </c>
    </row>
    <row r="410" spans="1:1" x14ac:dyDescent="0.25">
      <c r="A410">
        <v>297</v>
      </c>
    </row>
    <row r="411" spans="1:1" x14ac:dyDescent="0.25">
      <c r="A411">
        <v>337</v>
      </c>
    </row>
    <row r="412" spans="1:1" x14ac:dyDescent="0.25">
      <c r="A412">
        <v>295</v>
      </c>
    </row>
    <row r="413" spans="1:1" x14ac:dyDescent="0.25">
      <c r="A413">
        <v>306</v>
      </c>
    </row>
    <row r="414" spans="1:1" x14ac:dyDescent="0.25">
      <c r="A414">
        <v>350</v>
      </c>
    </row>
    <row r="415" spans="1:1" x14ac:dyDescent="0.25">
      <c r="A415">
        <v>321</v>
      </c>
    </row>
    <row r="416" spans="1:1" x14ac:dyDescent="0.25">
      <c r="A416">
        <v>324</v>
      </c>
    </row>
    <row r="417" spans="1:1" x14ac:dyDescent="0.25">
      <c r="A417">
        <v>348</v>
      </c>
    </row>
    <row r="418" spans="1:1" x14ac:dyDescent="0.25">
      <c r="A418">
        <v>322</v>
      </c>
    </row>
    <row r="419" spans="1:1" x14ac:dyDescent="0.25">
      <c r="A419">
        <v>321</v>
      </c>
    </row>
    <row r="420" spans="1:1" x14ac:dyDescent="0.25">
      <c r="A420">
        <v>310</v>
      </c>
    </row>
    <row r="421" spans="1:1" x14ac:dyDescent="0.25">
      <c r="A421">
        <v>312</v>
      </c>
    </row>
    <row r="422" spans="1:1" x14ac:dyDescent="0.25">
      <c r="A422">
        <v>313</v>
      </c>
    </row>
    <row r="423" spans="1:1" x14ac:dyDescent="0.25">
      <c r="A423">
        <v>357</v>
      </c>
    </row>
    <row r="424" spans="1:1" x14ac:dyDescent="0.25">
      <c r="A424">
        <v>306</v>
      </c>
    </row>
    <row r="425" spans="1:1" x14ac:dyDescent="0.25">
      <c r="A425">
        <v>319</v>
      </c>
    </row>
    <row r="426" spans="1:1" x14ac:dyDescent="0.25">
      <c r="A426">
        <v>301</v>
      </c>
    </row>
    <row r="427" spans="1:1" x14ac:dyDescent="0.25">
      <c r="A427">
        <v>347</v>
      </c>
    </row>
    <row r="428" spans="1:1" x14ac:dyDescent="0.25">
      <c r="A428">
        <v>345</v>
      </c>
    </row>
    <row r="429" spans="1:1" x14ac:dyDescent="0.25">
      <c r="A429">
        <v>317</v>
      </c>
    </row>
    <row r="430" spans="1:1" x14ac:dyDescent="0.25">
      <c r="A430">
        <v>320</v>
      </c>
    </row>
    <row r="431" spans="1:1" x14ac:dyDescent="0.25">
      <c r="A431">
        <v>319</v>
      </c>
    </row>
    <row r="432" spans="1:1" x14ac:dyDescent="0.25">
      <c r="A432">
        <v>309</v>
      </c>
    </row>
    <row r="433" spans="1:1" x14ac:dyDescent="0.25">
      <c r="A433">
        <v>299</v>
      </c>
    </row>
    <row r="434" spans="1:1" x14ac:dyDescent="0.25">
      <c r="A434">
        <v>309</v>
      </c>
    </row>
    <row r="435" spans="1:1" x14ac:dyDescent="0.25">
      <c r="A435">
        <v>332</v>
      </c>
    </row>
    <row r="436" spans="1:1" x14ac:dyDescent="0.25">
      <c r="A436">
        <v>366</v>
      </c>
    </row>
    <row r="437" spans="1:1" x14ac:dyDescent="0.25">
      <c r="A437">
        <v>355</v>
      </c>
    </row>
    <row r="438" spans="1:1" x14ac:dyDescent="0.25">
      <c r="A438">
        <v>341</v>
      </c>
    </row>
    <row r="439" spans="1:1" x14ac:dyDescent="0.25">
      <c r="A439">
        <v>319</v>
      </c>
    </row>
    <row r="440" spans="1:1" x14ac:dyDescent="0.25">
      <c r="A440">
        <v>328</v>
      </c>
    </row>
    <row r="441" spans="1:1" x14ac:dyDescent="0.25">
      <c r="A441">
        <v>310</v>
      </c>
    </row>
    <row r="442" spans="1:1" x14ac:dyDescent="0.25">
      <c r="A442">
        <v>326</v>
      </c>
    </row>
    <row r="443" spans="1:1" x14ac:dyDescent="0.25">
      <c r="A443">
        <v>343</v>
      </c>
    </row>
    <row r="444" spans="1:1" x14ac:dyDescent="0.25">
      <c r="A444">
        <v>342</v>
      </c>
    </row>
    <row r="445" spans="1:1" x14ac:dyDescent="0.25">
      <c r="A445">
        <v>316</v>
      </c>
    </row>
    <row r="446" spans="1:1" x14ac:dyDescent="0.25">
      <c r="A446">
        <v>363</v>
      </c>
    </row>
    <row r="447" spans="1:1" x14ac:dyDescent="0.25">
      <c r="A447">
        <v>294</v>
      </c>
    </row>
    <row r="448" spans="1:1" x14ac:dyDescent="0.25">
      <c r="A448">
        <v>338</v>
      </c>
    </row>
    <row r="449" spans="1:1" x14ac:dyDescent="0.25">
      <c r="A449">
        <v>326</v>
      </c>
    </row>
    <row r="450" spans="1:1" x14ac:dyDescent="0.25">
      <c r="A450">
        <v>339</v>
      </c>
    </row>
    <row r="451" spans="1:1" x14ac:dyDescent="0.25">
      <c r="A451">
        <v>319</v>
      </c>
    </row>
    <row r="452" spans="1:1" x14ac:dyDescent="0.25">
      <c r="A452">
        <v>337</v>
      </c>
    </row>
    <row r="453" spans="1:1" x14ac:dyDescent="0.25">
      <c r="A453">
        <v>327</v>
      </c>
    </row>
    <row r="454" spans="1:1" x14ac:dyDescent="0.25">
      <c r="A454">
        <v>345</v>
      </c>
    </row>
    <row r="455" spans="1:1" x14ac:dyDescent="0.25">
      <c r="A455">
        <v>329</v>
      </c>
    </row>
    <row r="456" spans="1:1" x14ac:dyDescent="0.25">
      <c r="A456">
        <v>327</v>
      </c>
    </row>
    <row r="457" spans="1:1" x14ac:dyDescent="0.25">
      <c r="A457">
        <v>303</v>
      </c>
    </row>
    <row r="458" spans="1:1" x14ac:dyDescent="0.25">
      <c r="A458">
        <v>298</v>
      </c>
    </row>
    <row r="459" spans="1:1" x14ac:dyDescent="0.25">
      <c r="A459">
        <v>352</v>
      </c>
    </row>
    <row r="460" spans="1:1" x14ac:dyDescent="0.25">
      <c r="A460">
        <v>342</v>
      </c>
    </row>
    <row r="461" spans="1:1" x14ac:dyDescent="0.25">
      <c r="A461">
        <v>337</v>
      </c>
    </row>
    <row r="462" spans="1:1" x14ac:dyDescent="0.25">
      <c r="A462">
        <v>305</v>
      </c>
    </row>
    <row r="463" spans="1:1" x14ac:dyDescent="0.25">
      <c r="A463">
        <v>322</v>
      </c>
    </row>
    <row r="464" spans="1:1" x14ac:dyDescent="0.25">
      <c r="A464">
        <v>309</v>
      </c>
    </row>
    <row r="465" spans="1:1" x14ac:dyDescent="0.25">
      <c r="A465">
        <v>307</v>
      </c>
    </row>
    <row r="466" spans="1:1" x14ac:dyDescent="0.25">
      <c r="A466">
        <v>341</v>
      </c>
    </row>
    <row r="467" spans="1:1" x14ac:dyDescent="0.25">
      <c r="A467">
        <v>329</v>
      </c>
    </row>
    <row r="468" spans="1:1" x14ac:dyDescent="0.25">
      <c r="A468">
        <v>341</v>
      </c>
    </row>
    <row r="469" spans="1:1" x14ac:dyDescent="0.25">
      <c r="A469">
        <v>330</v>
      </c>
    </row>
    <row r="470" spans="1:1" x14ac:dyDescent="0.25">
      <c r="A470">
        <v>295</v>
      </c>
    </row>
    <row r="471" spans="1:1" x14ac:dyDescent="0.25">
      <c r="A471">
        <v>316</v>
      </c>
    </row>
    <row r="472" spans="1:1" x14ac:dyDescent="0.25">
      <c r="A472">
        <v>332</v>
      </c>
    </row>
    <row r="473" spans="1:1" x14ac:dyDescent="0.25">
      <c r="A473">
        <v>343</v>
      </c>
    </row>
    <row r="474" spans="1:1" x14ac:dyDescent="0.25">
      <c r="A474">
        <v>323</v>
      </c>
    </row>
    <row r="475" spans="1:1" x14ac:dyDescent="0.25">
      <c r="A475">
        <v>308</v>
      </c>
    </row>
    <row r="476" spans="1:1" x14ac:dyDescent="0.25">
      <c r="A476">
        <v>281</v>
      </c>
    </row>
    <row r="477" spans="1:1" x14ac:dyDescent="0.25">
      <c r="A477">
        <v>328</v>
      </c>
    </row>
    <row r="478" spans="1:1" x14ac:dyDescent="0.25">
      <c r="A478">
        <v>337</v>
      </c>
    </row>
    <row r="479" spans="1:1" x14ac:dyDescent="0.25">
      <c r="A479">
        <v>327</v>
      </c>
    </row>
    <row r="480" spans="1:1" x14ac:dyDescent="0.25">
      <c r="A480">
        <v>312</v>
      </c>
    </row>
    <row r="481" spans="1:1" x14ac:dyDescent="0.25">
      <c r="A481">
        <v>328</v>
      </c>
    </row>
    <row r="482" spans="1:1" x14ac:dyDescent="0.25">
      <c r="A482">
        <v>305</v>
      </c>
    </row>
    <row r="483" spans="1:1" x14ac:dyDescent="0.25">
      <c r="A483">
        <v>315</v>
      </c>
    </row>
    <row r="484" spans="1:1" x14ac:dyDescent="0.25">
      <c r="A484">
        <v>303</v>
      </c>
    </row>
    <row r="485" spans="1:1" x14ac:dyDescent="0.25">
      <c r="A485">
        <v>339</v>
      </c>
    </row>
    <row r="486" spans="1:1" x14ac:dyDescent="0.25">
      <c r="A486">
        <v>326</v>
      </c>
    </row>
    <row r="487" spans="1:1" x14ac:dyDescent="0.25">
      <c r="A487">
        <v>335</v>
      </c>
    </row>
    <row r="488" spans="1:1" x14ac:dyDescent="0.25">
      <c r="A488">
        <v>317</v>
      </c>
    </row>
    <row r="489" spans="1:1" x14ac:dyDescent="0.25">
      <c r="A489">
        <v>300</v>
      </c>
    </row>
    <row r="490" spans="1:1" x14ac:dyDescent="0.25">
      <c r="A490">
        <v>344</v>
      </c>
    </row>
    <row r="491" spans="1:1" x14ac:dyDescent="0.25">
      <c r="A491">
        <v>318</v>
      </c>
    </row>
    <row r="492" spans="1:1" x14ac:dyDescent="0.25">
      <c r="A492">
        <v>305</v>
      </c>
    </row>
    <row r="493" spans="1:1" x14ac:dyDescent="0.25">
      <c r="A493">
        <v>327</v>
      </c>
    </row>
    <row r="494" spans="1:1" x14ac:dyDescent="0.25">
      <c r="A494">
        <v>327</v>
      </c>
    </row>
    <row r="495" spans="1:1" x14ac:dyDescent="0.25">
      <c r="A495">
        <v>317</v>
      </c>
    </row>
    <row r="496" spans="1:1" x14ac:dyDescent="0.25">
      <c r="A496">
        <v>335</v>
      </c>
    </row>
    <row r="497" spans="1:1" x14ac:dyDescent="0.25">
      <c r="A497">
        <v>322</v>
      </c>
    </row>
    <row r="498" spans="1:1" x14ac:dyDescent="0.25">
      <c r="A498">
        <v>316</v>
      </c>
    </row>
    <row r="499" spans="1:1" x14ac:dyDescent="0.25">
      <c r="A499">
        <v>322</v>
      </c>
    </row>
    <row r="500" spans="1:1" x14ac:dyDescent="0.25">
      <c r="A500">
        <v>325</v>
      </c>
    </row>
    <row r="501" spans="1:1" x14ac:dyDescent="0.25">
      <c r="A501">
        <v>358</v>
      </c>
    </row>
    <row r="502" spans="1:1" x14ac:dyDescent="0.25">
      <c r="A502">
        <v>358</v>
      </c>
    </row>
    <row r="503" spans="1:1" x14ac:dyDescent="0.25">
      <c r="A503">
        <v>296</v>
      </c>
    </row>
    <row r="504" spans="1:1" x14ac:dyDescent="0.25">
      <c r="A504">
        <v>317</v>
      </c>
    </row>
    <row r="505" spans="1:1" x14ac:dyDescent="0.25">
      <c r="A505">
        <v>331</v>
      </c>
    </row>
    <row r="506" spans="1:1" x14ac:dyDescent="0.25">
      <c r="A506">
        <v>337</v>
      </c>
    </row>
    <row r="507" spans="1:1" x14ac:dyDescent="0.25">
      <c r="A507">
        <v>344</v>
      </c>
    </row>
    <row r="508" spans="1:1" x14ac:dyDescent="0.25">
      <c r="A508">
        <v>326</v>
      </c>
    </row>
    <row r="509" spans="1:1" x14ac:dyDescent="0.25">
      <c r="A509">
        <v>317</v>
      </c>
    </row>
    <row r="510" spans="1:1" x14ac:dyDescent="0.25">
      <c r="A510">
        <v>349</v>
      </c>
    </row>
    <row r="511" spans="1:1" x14ac:dyDescent="0.25">
      <c r="A511">
        <v>315</v>
      </c>
    </row>
    <row r="512" spans="1:1" x14ac:dyDescent="0.25">
      <c r="A512">
        <v>302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19</vt:i4>
      </vt:variant>
    </vt:vector>
  </HeadingPairs>
  <TitlesOfParts>
    <vt:vector size="21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A750CR!B097N.</vt:lpstr>
      <vt:lpstr>A750CR!B097O.</vt:lpstr>
      <vt:lpstr>A750CR!B148N.</vt:lpstr>
      <vt:lpstr>A750CR!B150N.</vt:lpstr>
      <vt:lpstr>A750CR!B156N.</vt:lpstr>
      <vt:lpstr>A750CR!B236N.</vt:lpstr>
      <vt:lpstr>A750CR!B239N.</vt:lpstr>
      <vt:lpstr>Sheet1!B241N.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Matt</cp:lastModifiedBy>
  <dcterms:created xsi:type="dcterms:W3CDTF">2011-10-26T11:28:04Z</dcterms:created>
  <dcterms:modified xsi:type="dcterms:W3CDTF">2016-10-21T15:46:44Z</dcterms:modified>
</cp:coreProperties>
</file>